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5480" windowHeight="7935"/>
  </bookViews>
  <sheets>
    <sheet name="แก้ไข5ม.ค.62." sheetId="6" r:id="rId1"/>
    <sheet name="ที่มาเลขกรุ๊ปรวม5ม.ค.62" sheetId="5" r:id="rId2"/>
    <sheet name="งบที่แก้ไขแล้ว" sheetId="2" r:id="rId3"/>
    <sheet name="Sheet2" sheetId="4" r:id="rId4"/>
    <sheet name="Sheet1" sheetId="3" r:id="rId5"/>
    <sheet name="Sheet3" sheetId="7" state="hidden" r:id="rId6"/>
  </sheets>
  <definedNames>
    <definedName name="_xlnm.Print_Area" localSheetId="0">แก้ไข5ม.ค.62.!$A$1:$F$156</definedName>
    <definedName name="_xlnm.Print_Titles" localSheetId="0">แก้ไข5ม.ค.62.!$3:$5</definedName>
    <definedName name="_xlnm.Print_Titles" localSheetId="2">งบที่แก้ไขแล้ว!$1:$4</definedName>
    <definedName name="_xlnm.Print_Titles" localSheetId="1">ที่มาเลขกรุ๊ปรวม5ม.ค.62!$3:$5</definedName>
  </definedNames>
  <calcPr calcId="124519"/>
</workbook>
</file>

<file path=xl/calcChain.xml><?xml version="1.0" encoding="utf-8"?>
<calcChain xmlns="http://schemas.openxmlformats.org/spreadsheetml/2006/main">
  <c r="D57" i="6"/>
  <c r="D22" i="5"/>
  <c r="D12"/>
  <c r="D10"/>
  <c r="D9"/>
  <c r="E11"/>
  <c r="D148" i="6"/>
  <c r="D147"/>
  <c r="D110"/>
  <c r="D109"/>
  <c r="D108"/>
  <c r="D75"/>
  <c r="D73"/>
  <c r="D71"/>
  <c r="D83"/>
  <c r="D82"/>
  <c r="D81"/>
  <c r="D107"/>
  <c r="D34"/>
  <c r="D33"/>
  <c r="D32"/>
  <c r="D31"/>
  <c r="D30"/>
  <c r="D29"/>
  <c r="D28"/>
  <c r="D27"/>
  <c r="D26"/>
  <c r="D25"/>
  <c r="D24"/>
  <c r="D102"/>
  <c r="D101"/>
  <c r="D100"/>
  <c r="D68"/>
  <c r="D67"/>
  <c r="D66"/>
  <c r="D65"/>
  <c r="D64"/>
  <c r="D63"/>
  <c r="D62"/>
  <c r="D22"/>
  <c r="D21"/>
  <c r="D125"/>
  <c r="D124"/>
  <c r="D123"/>
  <c r="D122"/>
  <c r="D121"/>
  <c r="D95"/>
  <c r="D94"/>
  <c r="D93"/>
  <c r="D60"/>
  <c r="D59"/>
  <c r="D58"/>
  <c r="D88"/>
  <c r="D87"/>
  <c r="D86"/>
  <c r="D55"/>
  <c r="D54"/>
  <c r="D53"/>
  <c r="D52"/>
  <c r="D15" i="5"/>
  <c r="D477"/>
  <c r="D555"/>
  <c r="D79" i="6" l="1"/>
  <c r="D137"/>
  <c r="D119"/>
  <c r="G16"/>
  <c r="D78"/>
  <c r="D50" s="1"/>
  <c r="C37" i="7"/>
  <c r="C38"/>
  <c r="C23"/>
  <c r="C22" s="1"/>
  <c r="C15"/>
  <c r="C62"/>
  <c r="C106"/>
  <c r="C61" s="1"/>
  <c r="C51"/>
  <c r="C48"/>
  <c r="C35"/>
  <c r="C32"/>
  <c r="C30"/>
  <c r="C20"/>
  <c r="C13" s="1"/>
  <c r="C12" s="1"/>
  <c r="C11" s="1"/>
  <c r="C10" s="1"/>
  <c r="D679"/>
  <c r="D670"/>
  <c r="D669" s="1"/>
  <c r="D662"/>
  <c r="D660" s="1"/>
  <c r="D602"/>
  <c r="D601"/>
  <c r="D556"/>
  <c r="D555" s="1"/>
  <c r="D527"/>
  <c r="D525"/>
  <c r="D496" s="1"/>
  <c r="D494"/>
  <c r="D477" s="1"/>
  <c r="D351"/>
  <c r="D349"/>
  <c r="D341"/>
  <c r="D328"/>
  <c r="D320" s="1"/>
  <c r="D208"/>
  <c r="D190"/>
  <c r="D188"/>
  <c r="D181"/>
  <c r="D171"/>
  <c r="D163"/>
  <c r="D51"/>
  <c r="D37" s="1"/>
  <c r="D30"/>
  <c r="D22" s="1"/>
  <c r="D20"/>
  <c r="D15"/>
  <c r="D38" i="6"/>
  <c r="G29" s="1"/>
  <c r="D155"/>
  <c r="D154" s="1"/>
  <c r="D151"/>
  <c r="D150" s="1"/>
  <c r="D47"/>
  <c r="D99"/>
  <c r="D45"/>
  <c r="D133"/>
  <c r="D92"/>
  <c r="D43"/>
  <c r="D131"/>
  <c r="D41"/>
  <c r="D16"/>
  <c r="D174" i="5"/>
  <c r="D602"/>
  <c r="D601" s="1"/>
  <c r="D556"/>
  <c r="D529"/>
  <c r="D528"/>
  <c r="D510"/>
  <c r="D508"/>
  <c r="D506"/>
  <c r="D505"/>
  <c r="D504"/>
  <c r="D503"/>
  <c r="D502"/>
  <c r="D525"/>
  <c r="D515"/>
  <c r="D514"/>
  <c r="D513"/>
  <c r="D501"/>
  <c r="D494"/>
  <c r="D489"/>
  <c r="D488"/>
  <c r="D487"/>
  <c r="D486"/>
  <c r="D485"/>
  <c r="D484"/>
  <c r="D483"/>
  <c r="D482"/>
  <c r="D481"/>
  <c r="D480"/>
  <c r="D479"/>
  <c r="D354"/>
  <c r="D351" s="1"/>
  <c r="D341"/>
  <c r="D349"/>
  <c r="D345"/>
  <c r="D344"/>
  <c r="D343"/>
  <c r="D337"/>
  <c r="D336"/>
  <c r="D335"/>
  <c r="D334"/>
  <c r="D333"/>
  <c r="D332"/>
  <c r="D331"/>
  <c r="D328"/>
  <c r="D323"/>
  <c r="D322"/>
  <c r="D193"/>
  <c r="D208"/>
  <c r="D205"/>
  <c r="D204"/>
  <c r="D203"/>
  <c r="D202"/>
  <c r="D201"/>
  <c r="D181"/>
  <c r="D188"/>
  <c r="D185"/>
  <c r="D184"/>
  <c r="D183"/>
  <c r="D177"/>
  <c r="D176"/>
  <c r="D175"/>
  <c r="D166"/>
  <c r="D165"/>
  <c r="D171"/>
  <c r="D40"/>
  <c r="D51"/>
  <c r="D34"/>
  <c r="D33"/>
  <c r="D32"/>
  <c r="C32" s="1"/>
  <c r="D35"/>
  <c r="D30"/>
  <c r="D26"/>
  <c r="D25"/>
  <c r="D24"/>
  <c r="D23"/>
  <c r="D20"/>
  <c r="D679"/>
  <c r="D662"/>
  <c r="D660" s="1"/>
  <c r="D670"/>
  <c r="D669" s="1"/>
  <c r="D161" i="4"/>
  <c r="I51" i="2"/>
  <c r="I100"/>
  <c r="I98"/>
  <c r="I97"/>
  <c r="I96"/>
  <c r="I95"/>
  <c r="I160"/>
  <c r="I153"/>
  <c r="I120"/>
  <c r="I103"/>
  <c r="I118"/>
  <c r="I108"/>
  <c r="I106"/>
  <c r="I142"/>
  <c r="I143"/>
  <c r="I89"/>
  <c r="I59"/>
  <c r="I27"/>
  <c r="I141"/>
  <c r="I155"/>
  <c r="I158"/>
  <c r="I104"/>
  <c r="I102"/>
  <c r="I94"/>
  <c r="I92"/>
  <c r="I63"/>
  <c r="I62"/>
  <c r="I33"/>
  <c r="I32"/>
  <c r="I10"/>
  <c r="I8"/>
  <c r="I163"/>
  <c r="I165"/>
  <c r="I26"/>
  <c r="I156"/>
  <c r="I152"/>
  <c r="I69"/>
  <c r="I78"/>
  <c r="I76"/>
  <c r="I130"/>
  <c r="I151"/>
  <c r="I150"/>
  <c r="I126"/>
  <c r="I123"/>
  <c r="I122"/>
  <c r="I117"/>
  <c r="I115"/>
  <c r="I114"/>
  <c r="I113"/>
  <c r="I111"/>
  <c r="I84"/>
  <c r="I82"/>
  <c r="I81"/>
  <c r="I80"/>
  <c r="I74"/>
  <c r="I72"/>
  <c r="I68"/>
  <c r="I67"/>
  <c r="I58"/>
  <c r="I54"/>
  <c r="I49"/>
  <c r="I36"/>
  <c r="I45"/>
  <c r="I43"/>
  <c r="I42"/>
  <c r="I41"/>
  <c r="I39"/>
  <c r="I37"/>
  <c r="I35"/>
  <c r="I20"/>
  <c r="I19"/>
  <c r="I14"/>
  <c r="I16"/>
  <c r="I22"/>
  <c r="I13"/>
  <c r="I18"/>
  <c r="I12"/>
  <c r="D84" i="6" l="1"/>
  <c r="D49" s="1"/>
  <c r="G26"/>
  <c r="G28"/>
  <c r="G27"/>
  <c r="D149"/>
  <c r="D39"/>
  <c r="G17"/>
  <c r="D129"/>
  <c r="D118" s="1"/>
  <c r="G15"/>
  <c r="D14"/>
  <c r="D13" i="7"/>
  <c r="D330"/>
  <c r="D476"/>
  <c r="D475" s="1"/>
  <c r="D659"/>
  <c r="D658" s="1"/>
  <c r="D657" s="1"/>
  <c r="D799" s="1"/>
  <c r="D659" i="5"/>
  <c r="D658" s="1"/>
  <c r="D173" i="7"/>
  <c r="D319"/>
  <c r="D318" s="1"/>
  <c r="D317" s="1"/>
  <c r="D473" s="1"/>
  <c r="D554"/>
  <c r="D12"/>
  <c r="D11" s="1"/>
  <c r="D10" s="1"/>
  <c r="D162"/>
  <c r="D161" s="1"/>
  <c r="D160" s="1"/>
  <c r="D316" s="1"/>
  <c r="D474"/>
  <c r="D656" s="1"/>
  <c r="D330" i="5"/>
  <c r="D173"/>
  <c r="D320"/>
  <c r="D319" s="1"/>
  <c r="D318" s="1"/>
  <c r="D317" s="1"/>
  <c r="D473" s="1"/>
  <c r="D554"/>
  <c r="D496"/>
  <c r="D527"/>
  <c r="D190"/>
  <c r="D163"/>
  <c r="D13"/>
  <c r="D37"/>
  <c r="D657"/>
  <c r="D799" s="1"/>
  <c r="I171" i="2"/>
  <c r="C6" i="3"/>
  <c r="D6" s="1"/>
  <c r="C7"/>
  <c r="D7" s="1"/>
  <c r="C8"/>
  <c r="D8" s="1"/>
  <c r="C9"/>
  <c r="C10"/>
  <c r="C11"/>
  <c r="C3"/>
  <c r="D3" s="1"/>
  <c r="D9"/>
  <c r="B12"/>
  <c r="C12" s="1"/>
  <c r="D12" i="6" l="1"/>
  <c r="G18"/>
  <c r="G30" s="1"/>
  <c r="D13"/>
  <c r="D159" i="7"/>
  <c r="D9"/>
  <c r="D800" s="1"/>
  <c r="D476" i="5"/>
  <c r="D475" s="1"/>
  <c r="D474" s="1"/>
  <c r="D656" s="1"/>
  <c r="D162"/>
  <c r="D161" s="1"/>
  <c r="D160" s="1"/>
  <c r="D11"/>
  <c r="D12" i="3"/>
  <c r="E15" s="1"/>
  <c r="E6" s="1"/>
  <c r="D11" i="6" l="1"/>
  <c r="D10" s="1"/>
  <c r="D9" s="1"/>
  <c r="D159" i="5"/>
  <c r="D800"/>
  <c r="D801" s="1"/>
  <c r="D316"/>
</calcChain>
</file>

<file path=xl/sharedStrings.xml><?xml version="1.0" encoding="utf-8"?>
<sst xmlns="http://schemas.openxmlformats.org/spreadsheetml/2006/main" count="2602" uniqueCount="483">
  <si>
    <t xml:space="preserve">จำนวน </t>
  </si>
  <si>
    <t>ราคา</t>
  </si>
  <si>
    <t>รวมเป็นเงิน</t>
  </si>
  <si>
    <t>หมวดใช้สอย</t>
  </si>
  <si>
    <t>คน</t>
  </si>
  <si>
    <t>วัน</t>
  </si>
  <si>
    <t>หมวดตอบแทน</t>
  </si>
  <si>
    <t>หมวดวัสดุ</t>
  </si>
  <si>
    <t xml:space="preserve">ขั้นตอนการดำเนินงาน </t>
  </si>
  <si>
    <t>โครงการ มอปัตตานีเพื่อชุมชนเข้มแข็ง</t>
  </si>
  <si>
    <t>โครงการ  อ.นิเวศ</t>
  </si>
  <si>
    <t>สื่อสิงพิมพ์</t>
  </si>
  <si>
    <t>ฟุตบอล</t>
  </si>
  <si>
    <t>อ.หนุ่ม</t>
  </si>
  <si>
    <t>อ.หนุ่ม วสส</t>
  </si>
  <si>
    <t xml:space="preserve">แม่ใส อ.ฮัสณา </t>
  </si>
  <si>
    <t>อ.เด่น</t>
  </si>
  <si>
    <t>อ. สรินฎา</t>
  </si>
  <si>
    <t>อ.ปาน</t>
  </si>
  <si>
    <t>เกิน</t>
  </si>
  <si>
    <t>เหลือ ใส่ อ หนุ่ม มนุษย์</t>
  </si>
  <si>
    <t>ขอ</t>
  </si>
  <si>
    <t>เกิน 20 นิดนึง</t>
  </si>
  <si>
    <t xml:space="preserve">ลดลง 20 </t>
  </si>
  <si>
    <t>คงเหลือ</t>
  </si>
  <si>
    <t>หมวดค่าวัสดุ</t>
  </si>
  <si>
    <t>กิจกรรมที่ 1 อบรมผู้ตัดสินขั้น 3</t>
  </si>
  <si>
    <t>ห้อง</t>
  </si>
  <si>
    <t xml:space="preserve"> - ค่าตอบแทนวิทยากรจากสมาคมฟุตบอลฯ ชั่วโมงละ 600 บาท วันละ 8 ชั่วโมง จำนวน 2 รุ่นๆ ละ</t>
  </si>
  <si>
    <t xml:space="preserve">  5 วัน รวม 10 วัน จำนวน 3 คน/รุ่น (600x8x10x3)</t>
  </si>
  <si>
    <t>เที่ยว</t>
  </si>
  <si>
    <t xml:space="preserve"> - ค่าพาหนะเดินทางวิทยากร (ค่าเครื่องบิน ไป - กลับ กรุงเทพ หาดใหญ่) จำนวน 3 คนๆ ละ</t>
  </si>
  <si>
    <t>มื้อ</t>
  </si>
  <si>
    <t xml:space="preserve"> - ค่าอาหารเย็นวันละ 1 มื้อๆ ละ 150 บาท/คน/วัน เป็นเวลา 8 วัน จำนวน 48 คน </t>
  </si>
  <si>
    <t xml:space="preserve"> - ค่าที่พักผู้เข้ารับการอบรม 48 คน 2 คน/ห้อง รวม 24 ห้องๆ ละ 900 บาท เป็นเวลา 8 วัน</t>
  </si>
  <si>
    <t xml:space="preserve"> - ค่าเลี้ยงรับรองวิทยากร 2 มื้อๆ ละ 1,500 บาท</t>
  </si>
  <si>
    <t xml:space="preserve"> - ค่าที่พักวิทยากร 3 คน 2 คน/ห้อง รวม 2 ห้องๆ ละ 900 บาท เป็นเวลา 10 วัน</t>
  </si>
  <si>
    <t xml:space="preserve"> - ค่าตอบเจ้าหน้าที่ศูนย์กีฬาช่วยงาน 500 บาท/คน/วัน เป็นเวลา 8 วัน</t>
  </si>
  <si>
    <t xml:space="preserve"> - ค่าถายเอกสารฝึกอบรม</t>
  </si>
  <si>
    <t xml:space="preserve"> - ค่าพาหนะเดินทางวิทยากร (ค่ารถตู้ประจำทาง ไป - กลับ หาดใหญ่ ปัตตานี) จำนวน 3 คนๆ ละ</t>
  </si>
  <si>
    <t xml:space="preserve">   380 บาท</t>
  </si>
  <si>
    <t xml:space="preserve">   2,500 บาท/เที่ยว</t>
  </si>
  <si>
    <t xml:space="preserve"> - ค่าอาหารกลางวันละ 1 มื้อๆ ละ 150 บาท/คน/วัน เป็นเวลา 10 วัน จำนวน 48 คน </t>
  </si>
  <si>
    <t xml:space="preserve"> - ค่าอาหารว่างวันละ 2 มื้อๆ ละ 35 บาท/คน/วัน เป็นเวลา 10 วัน จำนวน 48 คน </t>
  </si>
  <si>
    <t xml:space="preserve"> - ค่าเช่าห้องประชุมจัดอบรมและสถานที่ฝึกปฏิบัติการ ม.อ.ปัตตานี 2500 บาท/วัน รวม 10 วัน</t>
  </si>
  <si>
    <t xml:space="preserve"> - ค่าวัสดุฝึกอบรม</t>
  </si>
  <si>
    <t>กิจกรรมที่ 2 อบรมผู้ฝึกสอน (โค้ช) ระดับ FA Thailand Introductory Course</t>
  </si>
  <si>
    <t xml:space="preserve"> - ค่าตอบแทนวิทยากรจากสมาคมฟุตบอลฯ ระดับ Introductory Cours   จำนวน 2 รุ่นๆ ละ</t>
  </si>
  <si>
    <t>รุ่น</t>
  </si>
  <si>
    <t xml:space="preserve"> - ค่าพาหนะเดินทางวิทยากร (ค่าเครื่องบิน ไป - กลับ กรุงเทพ หาดใหญ่) จำนวน 4 คนๆ ละ</t>
  </si>
  <si>
    <t xml:space="preserve"> - ค่าพาหนะเดินทางวิทยากร (ค่ารถตู้ประจำทาง ไป - กลับ หาดใหญ่ ปัตตานี) จำนวน 4 คนๆ ละ</t>
  </si>
  <si>
    <t xml:space="preserve"> - ค่าที่พักวิทยากร 4 คน 2 คน/ห้อง รวม 2 ห้องๆ ละ 900 บาท เป็นเวลา 24 วัน</t>
  </si>
  <si>
    <t xml:space="preserve">   200,000 บาท (รุ่นละ 6 วัน)</t>
  </si>
  <si>
    <t xml:space="preserve"> - ค่าที่พักผู้เข้ารับการอบรม 48 คน 2 คน/ห้อง รวม 24 ห้องๆ ละ 900 บาท เป็นเวลา 12 วัน</t>
  </si>
  <si>
    <t xml:space="preserve"> - ค่าอาหารเย็นวันละ 1 มื้อๆ ละ 150 บาท/คน/วัน เป็นเวลา 12 วัน จำนวน 48 คน </t>
  </si>
  <si>
    <t xml:space="preserve"> - ค่าอาหารกลางวันละ 1 มื้อๆ ละ 150 บาท/คน/วัน เป็นเวลา 12 วัน จำนวน 48 คน </t>
  </si>
  <si>
    <t xml:space="preserve"> - ค่าอาหารว่างวันละ 2 มื้อๆ ละ 35 บาท/คน/วัน เป็นเวลา 12 วัน จำนวน 48 คน </t>
  </si>
  <si>
    <t xml:space="preserve"> - ค่าเลี้ยงรับรองวิทยากร 2 มื้อๆ ละ 2,000 บาท</t>
  </si>
  <si>
    <t xml:space="preserve"> - ค่าเช่าห้องประชุมจัดอบรมและสนามฝึกปฏิบัติการ ม.อ.ปัตตานี 2500 บาท/วัน รวม 12 วัน</t>
  </si>
  <si>
    <t xml:space="preserve"> - ค่าตอบเจ้าหน้าที่ศูนย์กีฬาช่วยงาน 500 บาท/คน/วัน เป็นเวลา 12 วัน</t>
  </si>
  <si>
    <t>อำเภอ</t>
  </si>
  <si>
    <t>ลูก</t>
  </si>
  <si>
    <t xml:space="preserve">   นำไปฝึกเยาวชน จำนวนอำเภอละ 10 ลูก</t>
  </si>
  <si>
    <t xml:space="preserve"> - ค่ามาร์คเกอร์ (กรวยฝึก) จำนวน 12 ชุดๆ ละ 650 บาท เพื่อให้ผู้รับผิดชอบแต่ละอำเภอ</t>
  </si>
  <si>
    <t>ชุด</t>
  </si>
  <si>
    <t xml:space="preserve"> - ค่ามาร์คเกอร์ (กรวยฝึก) จำนวน 1 ชุดๆ ละ 650 บาท เพื่อใช้ฝึกในโครงการ</t>
  </si>
  <si>
    <t xml:space="preserve"> - ค่าน้ำดื่ม 600 มล. 40 โหลๆ ละ 60 บาท</t>
  </si>
  <si>
    <t>โหล</t>
  </si>
  <si>
    <t xml:space="preserve"> - ค่าชุดผู้เข้ารับการฝึกอบรม (เสื้อ กางเกง ถุงเท้า) ชุดละ 800 บาท รวม 48 คนๆ ละ 1 ชุด</t>
  </si>
  <si>
    <t xml:space="preserve"> - ค่าที่พักผู้เข้ารับการอบรม 24 คน 2 คน/ห้อง รวม 12 ห้องๆ ละ 900 บาท เป็นเวลา 16 วัน</t>
  </si>
  <si>
    <t xml:space="preserve"> - ค่าที่พักวิทยากร 4 คน 2 คน/ห้อง รวม 2 ห้องๆ ละ 900 บาท เป็นเวลา 16 วัน</t>
  </si>
  <si>
    <t>กิจกรรมที่ 3 อบรมผู้ฝึกสอน (โค้ช) ระดับ C Coaching Certificate (C License)</t>
  </si>
  <si>
    <t xml:space="preserve">  คนละ 27,000 บาท จำนวน 24 คน</t>
  </si>
  <si>
    <t xml:space="preserve"> - ค่าอาหารเย็นวันละ 1 มื้อๆ ละ 150 บาท/คน/วัน เป็นเวลา 16 วัน จำนวน 24 คน </t>
  </si>
  <si>
    <t xml:space="preserve"> - ค่าอาหารกลางวันละ 1 มื้อๆ ละ 150 บาท/คน/วัน เป็นเวลา 16 วัน จำนวน 24 คน </t>
  </si>
  <si>
    <t xml:space="preserve"> - ค่าอาหารว่างวันละ 2 มื้อๆ ละ 35 บาท/คน/วัน เป็นเวลา 16 วัน จำนวน 24 คน </t>
  </si>
  <si>
    <t xml:space="preserve"> - ค่าน้ำดื่ม 600 มล. 50 โหลๆ ละ 60 บาท</t>
  </si>
  <si>
    <t xml:space="preserve"> - ค่าตอบนักศึกษาช่วยงาน 300 บาท/คน/วัน จำนวน 2 คน เป็นเวลา 16 วัน</t>
  </si>
  <si>
    <t xml:space="preserve"> - ค่าตอบนักศึกษาช่วยงาน 300 บาท/คน/วัน จำนวน 2 คน เป็นเวลา 12 วัน</t>
  </si>
  <si>
    <t>กิจกรรมที่ 4 พัฒนาผู้เล่นระดับเยาวชนอายุไม่เกิน 12 ปี</t>
  </si>
  <si>
    <t xml:space="preserve"> - ค่าอาหารเย็นวันละ 1 มื้อๆ ละ 150 บาท/คน/วัน เป็นเวลา 6 วัน จำนวน 600 คน </t>
  </si>
  <si>
    <t xml:space="preserve"> - ค่าอาหารกลางวันละ 1 มื้อๆ ละ 150 บาท/คน/วัน เป็นเวลา 6 วัน จำนวน 600 คน </t>
  </si>
  <si>
    <t xml:space="preserve"> - ค่าอาหารว่างวันละ 2 มื้อๆ ละ 35 บาท/คน/วัน เป็นเวลา 6 วัน จำนวน 600 คน </t>
  </si>
  <si>
    <t xml:space="preserve"> - ค่าเช่าห้องประชุมสำหรับให้เยาวชนเข้าค่ายการอบรมคุณธรรมนำชีวิตใน ม.อ.ปัตตานี </t>
  </si>
  <si>
    <t>คืน</t>
  </si>
  <si>
    <t xml:space="preserve"> - ค่าตอบนักศึกษาช่วยงานเก็บบอล 300 บาท/คน/วัน จำนวน 2 คน เป็นเวลา 35 วัน</t>
  </si>
  <si>
    <t>ครั้ง</t>
  </si>
  <si>
    <t xml:space="preserve"> - ค่าตอบแทนกรรมการผู้ตัดสินฟุตบอล 4 คน/แมทๆ ละ 1200 บาท รวม 89 แมท </t>
  </si>
  <si>
    <t>แมท</t>
  </si>
  <si>
    <t xml:space="preserve"> - ค่าเช่าเครื่องเสียงสนามพร้อมเต้นท์ผ้าใบวันละ 1,500 บาท เป็นเวลา 35 วัน</t>
  </si>
  <si>
    <t xml:space="preserve"> - ค่าตอบเจ้าหน้าที่ศูนย์กีฬาช่วยงานล้างห้องน้ำ เก็บขยะ และดูแลภูมิทัศน์</t>
  </si>
  <si>
    <t xml:space="preserve">   500 บาท/คน/วัน เป็นเวลา 35 วัน รวม 2 คน/วัน</t>
  </si>
  <si>
    <t>แกลลอน</t>
  </si>
  <si>
    <t xml:space="preserve">   มารับ ส่ง 11 อำเภอๆ ละ 5,000 บาท (ยกเว้นอำเภอเมือง)</t>
  </si>
  <si>
    <t xml:space="preserve"> - ค่าเช่าเหมาพาหนะรับ ส่ง เยาวชนผู้เข้ารับการอบรมอำเภอละ 50 คน เหมาจ่าย</t>
  </si>
  <si>
    <t xml:space="preserve"> - ค่าเช่าเหมาพาหนะรับ ส่ง เยาวชนผู้เข้ารับการอบรมอำเภอเมือง 50 คน เหมาจ่าย 3,000 บาท</t>
  </si>
  <si>
    <t xml:space="preserve"> - ค่าเช่าเหมาพาหนะรับ ส่ง เยาวชนผู้เข้าร่วมการแข่งขันฟุตบอลจำนวน 50 คน เหมาจ่าย</t>
  </si>
  <si>
    <t xml:space="preserve">   ชั่วโมงละ 1,500 บาท รวม 10 ชั่วโมง</t>
  </si>
  <si>
    <t xml:space="preserve"> - ค่าตอบแทนโค้ชอาชีพที่คุมทีมระดับไทยลีก (พร้อมทีมงาน) มาถ่ายทอดประสบการณ์ </t>
  </si>
  <si>
    <t>ชม.</t>
  </si>
  <si>
    <t xml:space="preserve">    จำนวน 2 คนๆ ละ380 บาท</t>
  </si>
  <si>
    <t xml:space="preserve"> - ค่าพาหนะเดินทางวิทยากร (โค้ชไทยลีก) (ค่ารถตู้ประจำทาง ไป - กลับ หาดใหญ่ ปัตตานี)</t>
  </si>
  <si>
    <t xml:space="preserve"> - ค่าที่พักวิทยากร (โค้ชไทยลีก) 2 คน 2 คน/ห้อง รวม 1 ห้องๆ ละ 900 บาท เป็นเวลา 2 วัน</t>
  </si>
  <si>
    <t>ถ้วย</t>
  </si>
  <si>
    <t>ใบ</t>
  </si>
  <si>
    <t xml:space="preserve"> - ค่าถ้วยรางวัลฟุตบอลและฟุตซอลแบบหมุนเวียนเฉพาะทีมชนะเลิศ</t>
  </si>
  <si>
    <t xml:space="preserve"> - ค่าน้ำดื่ม 600 มล. โหลละ 60 บาท ให้ทีมที่เข้าร่วมการแข่งขันฟุตบอล 32 ทีมๆ ละ 2 โหล </t>
  </si>
  <si>
    <t xml:space="preserve"> - ค่าน้ำดื่ม 600 มล. โหลละ 60 บาท ให้ทีมที่เข้าร่วมการแข่งขันฟุตบอล 24 ทีมๆ ละ 2 โหล </t>
  </si>
  <si>
    <t xml:space="preserve"> - ค่าน้ำดื่ม 600 มล. โหลละ 60 บาท ให้ทีมที่เข้าร่วมการแข่งขันฟุตซอล 32 ทีมๆ ละ 2 โหล </t>
  </si>
  <si>
    <t xml:space="preserve"> - ค่าเช่าสนามฟุตซอล ม.อ.ปัตตานี จัดการแข่งขัน Futsal Pattani Junior Cup ครั้งที่ 1</t>
  </si>
  <si>
    <t xml:space="preserve"> - ค่าเช่าสนามกีฬากลาง ม.อ.ปัตตานี จัดการแข่งขัน Football Pattani Junior Cup ครั้งที่ 1</t>
  </si>
  <si>
    <t xml:space="preserve">    และสนาม PSU Stadium เพื่อใช้ในการแข่งขันกีฬาฟุตบอลและการฝึกอบรมแบบครบวงจร</t>
  </si>
  <si>
    <t xml:space="preserve"> - ค่าปรับปรุงภูมิทัศน์ (ถมดินพร้อมปรับระดับซ่อมแซมสนามฟุตบอล สนามกลาง ม.อ.ปัตตานี </t>
  </si>
  <si>
    <t xml:space="preserve"> - ค่าถ่ายเอกสารฝึกอบรม</t>
  </si>
  <si>
    <t xml:space="preserve">   12 อำเภอๆ ละ 2 ทีมๆ ละ 25 คน รวม 24 ทีม รวม 600 คนๆ ละ 1 ชุด</t>
  </si>
  <si>
    <t xml:space="preserve"> - ค่าชุดเยาวชนที่เข้าร่วมการแข่งขันฟุตบอล (เสื้อ กางเกง ถุงเท้า) ชุดละ 800 บาท </t>
  </si>
  <si>
    <t xml:space="preserve">กิจกรรมที่ 5 การนิเทศติดตามผล Fallow up </t>
  </si>
  <si>
    <t xml:space="preserve"> - ค่าตอบเจ้าหน้าที่ลงพื้นที่เพื่อนิเทศ ติดตามผล 12 วันๆ ละ 500 บาท/คน รวม 2 คน</t>
  </si>
  <si>
    <t xml:space="preserve"> - ค่าจัดทำรูปเล่มรายงานสรุปผลโครงการ 3 เล่ม</t>
  </si>
  <si>
    <t>เล่ม</t>
  </si>
  <si>
    <t>ตัว</t>
  </si>
  <si>
    <t xml:space="preserve"> - ค่าเสื้อกั๊กสำหรับนักฟุตบอลตัวละ 200 บาท จำนวน 50 ตัว </t>
  </si>
  <si>
    <t xml:space="preserve"> - ค่าสีน้ำภายในตีเส้นสนามฟุตบอล แกลลอนใหญ่ๆ ละ 2,500 บาท รวม 5 แกลลอน</t>
  </si>
  <si>
    <t>เหรียญ</t>
  </si>
  <si>
    <t xml:space="preserve"> - ค่าเกียรติบัตรอย่างดีสำหรับผู้เข้ารับการอบรม จำนวน 48 ใบๆ ละ 30 บาท</t>
  </si>
  <si>
    <t xml:space="preserve"> - ค่าเกียรติบัตรอย่างดีสำหรับผู้เข้ารับการอบรม จำนวน 24 ใบๆ ละ 30 บาท</t>
  </si>
  <si>
    <t xml:space="preserve"> - ค่าเกียรติบัตรอย่างดีสำหรับทีมฟุตบอลชนะเลิศและรองชนะเลิศ จำนวน 100 ใบๆ ละ 30 บาท</t>
  </si>
  <si>
    <t xml:space="preserve"> - ค่าเกียรติบัตรอย่างดีสำหรับทีมฟุตซอลชนะเลิศและรองชนะเลิศ จำนวน 48 ใบๆ ละ 30 บาท</t>
  </si>
  <si>
    <t xml:space="preserve">  รุ่นๆ ละ 100 คน รวม 6 รุ่น (12 อำเภอๆ ละ 50 คน) รุ่นละ 2 วัน</t>
  </si>
  <si>
    <t xml:space="preserve"> - ค่าเช่าที่พักเยาวชนที่เข้าค่ายอบรมคุณธรรมนำชีวิตรุ่นละ 1 คืนๆ ละ 3,000 บาท จำนวน 6 คืน</t>
  </si>
  <si>
    <t>ชั่วโมง</t>
  </si>
  <si>
    <t xml:space="preserve"> - ค่าตอบแทนนักศึกษาดูแลเยาวชนเข้าค่ายภาคกลางคืนๆ ละ 300 บาท  รุ่นละ 1 คืนรวม 6 คืน</t>
  </si>
  <si>
    <t xml:space="preserve">   คืนละ 4 คน</t>
  </si>
  <si>
    <t xml:space="preserve">  35 วันๆ ละ 1,200 บาท</t>
  </si>
  <si>
    <t xml:space="preserve"> - ค่าเหรียญรางวัลโลหะบล๊อก ฟุตบอลและฟุตซอลเหรียญละ 60 บาท รวม 148 เหรียญ </t>
  </si>
  <si>
    <t xml:space="preserve"> - ค่าตอบแทนกรรมการผู้ตัดสินฟุตซอล 5 คน/แมทๆ ละ 1,000 บาท รวม 31 แมท </t>
  </si>
  <si>
    <t xml:space="preserve">  20 วันๆ ละ 1,000 บาท</t>
  </si>
  <si>
    <t xml:space="preserve"> - ค่าน้ำดื่ม 600 มล. โหลละ 60 บาท ให้ทีมที่เข้าร่วมการแข่งขันฟุตบอล 24 ทีมๆ ละ 2,000 บาท </t>
  </si>
  <si>
    <t xml:space="preserve">   สำหรับฝึกซ้อมเป็นเวลา 1 เดือน</t>
  </si>
  <si>
    <t>เดือน</t>
  </si>
  <si>
    <t>ทีม</t>
  </si>
  <si>
    <t xml:space="preserve"> - ค่าจัดทำสกอร์บอร์ดสนามกลาง ม.อ.ปัตตานี สนาม PSU Stadium เพื่อใช้ในการแข่งขัน</t>
  </si>
  <si>
    <t>ค่าสาธารณูปโภค</t>
  </si>
  <si>
    <t xml:space="preserve"> - ค่าโทรศัพท์ติดต่อประสานงานโครงการ</t>
  </si>
  <si>
    <t xml:space="preserve"> - ค่าครีมนวด น้ำมันนวดแก้ปวดเมื่อยกล้ามเนื้อ 24 ทีมๆ ละ 500 บาท</t>
  </si>
  <si>
    <t xml:space="preserve"> - ค่าตอบแทนเจ้าหน้าที่ตีเส้นสนาม 5 ครั้งๆ ละ 300 บาท</t>
  </si>
  <si>
    <t xml:space="preserve"> - ค่าตอบแทนพยาบาลประจำสนามฟุตบอลวันละ 500 บาท/คน รวม 2 คน/วัน เป็นเวลา 35 วัน</t>
  </si>
  <si>
    <t xml:space="preserve"> - ค่าตอบแทนพยาบาลประจำสนามฟุตซอลวันละ 500 บาท/คน รวม 2 คน/วัน เป็นเวลา 20 วัน</t>
  </si>
  <si>
    <t xml:space="preserve"> - ค่าสกอร์บอร์ดฟุตซอลไฟฟ้าตามมาตรฐานการแข่งขันกีฬาฟุตซอล 1 ชุดใหญ่</t>
  </si>
  <si>
    <t xml:space="preserve"> - ค่าลูกฟุตซอลอย่างดีสำหรับการแข่งขัน 10 ลูกๆ ละ 1,300 บาท</t>
  </si>
  <si>
    <t xml:space="preserve"> - ค่าลูกฟุตบอลหนังเย็บอย่างดีตามมาตรฐานการแข่งขันของ AFC </t>
  </si>
  <si>
    <t xml:space="preserve">  จำนวน 2 คนๆ ละ 2,500 บาท/เที่ยว</t>
  </si>
  <si>
    <t xml:space="preserve"> - ค่าพาหนะเดินทางวิทยากร (โค้ชไทยลีก) (ค่าเครื่องบิน ไป - กลับ กรุงเทพ หาดใหญ่) </t>
  </si>
  <si>
    <t xml:space="preserve">   เป็นเวลา 35 วัน (เปลสนามแข่งขัน)</t>
  </si>
  <si>
    <t xml:space="preserve"> - ค่าตอบแทนนักศึกษาช่วยงานประจำสนามฟุตบอลวันละ 300 บาท/คน รวม 4 คน/วัน </t>
  </si>
  <si>
    <t xml:space="preserve">   เป็นเวลา 20 วัน (เปลสนามแข่งขัน)</t>
  </si>
  <si>
    <t xml:space="preserve"> - ค่าตอบแทนนักศึกษาช่วยงานประจำสนามฟุตซอลวันละ 300 บาท/คน รวม 4 คน/วัน </t>
  </si>
  <si>
    <t xml:space="preserve">   ละ 10,000 บาท (ทีมละ 5,000 บาท อำเภอละ 2 ทีม)</t>
  </si>
  <si>
    <t xml:space="preserve"> - ค่าตอบแทนผู้ฝึกสอนกีฬาฟุตบอลในการเตรียมทีมเข้าร่วมการแข่งขัน 12 อำเภอๆ </t>
  </si>
  <si>
    <t xml:space="preserve">   ละ 8 ชั่วโมง/วัน รวม 2 วัน/รุ่นละ 2 คน รวม 6 รุ่น</t>
  </si>
  <si>
    <t xml:space="preserve"> - ค่าตอบแทนวิทยากรอบรมหลักสูตรความรู้คู่คุณธรรม ชั่วโมงละ 200 บาท/คน/วันๆ </t>
  </si>
  <si>
    <t xml:space="preserve">   เหมาจ่าย 3,000 บาท</t>
  </si>
  <si>
    <t xml:space="preserve"> - ค่าเช่าเหมาพาหนะรับ ส่ง เยาวชนผู้เข้าร่วมการแข่งขันฟุตบอลอำเภอเมือง 50 คน </t>
  </si>
  <si>
    <t xml:space="preserve"> - ค่าเงินรางวัลการแข่งขันฟุตบอล ทีมชนะเลิศ 10,000 บาท รองชนะเลิศลำดับที่ 1 </t>
  </si>
  <si>
    <t xml:space="preserve">   จำนวน 8,000 บาท รองชนะเลิศลำดับที่ 2 จำนวน 5,000 บาท รองชนะเลิศลำดับที่ 3</t>
  </si>
  <si>
    <t xml:space="preserve">   จำนวน 3,000 บาท รวมทั้งสิ้น 26,000 บาท  </t>
  </si>
  <si>
    <t xml:space="preserve"> - ค่าเงินรางวัลการแข่งขันฟุตซอล ทีมชนะเลิศ 10,000 บาท รองชนะเลิศลำดับที่ 1 </t>
  </si>
  <si>
    <t xml:space="preserve">  รวม 12 ครั้งๆ ละ 2,000 บาท</t>
  </si>
  <si>
    <t xml:space="preserve"> - ค่าเช่าพาหนะลงพื้นที่ 12 อำเภอ เพื่อนิเทศติดตามผลการดำเนินงานอำเภอละ 1 ครั้ง </t>
  </si>
  <si>
    <t>ประมาณการค่าใช้จ่าย ปีงบประมาณ 2563</t>
  </si>
  <si>
    <t>สำนักงานจังหวัดปัตตานี</t>
  </si>
  <si>
    <t xml:space="preserve">   นำไปฝึกเยาวชน จำนวนอำเภอละ 10 ลูก ตามมาตรฐานการแข่งขันของ AFC </t>
  </si>
  <si>
    <t xml:space="preserve"> - ค่าวัสดุฝึกอบรม เข้าค่ายคุณธรรมนำชีวิตตลอดโครงการเยาวชนจำนวน 600 คน</t>
  </si>
  <si>
    <t>ศูนย์พัฒนากีฬาและสุขภาพ ม.อ.ปัตตานี โครงการ Football City : Pattani Style</t>
  </si>
  <si>
    <t>1.ทุกกิจกรรมสามารถถัวจ่ายร่วมกันได้</t>
  </si>
  <si>
    <t>หมายเหตุ</t>
  </si>
  <si>
    <t>รวมทั้งสิ้น (หกล้านห้าแสนบาทถ้วน)</t>
  </si>
  <si>
    <t xml:space="preserve"> - ค่าเช่าเหมาพาหนะรับ ส่ง เยาวชนผู้เข้าร่วมการแข่งขันฟุตซอลอำเภอเมือง 24 คน </t>
  </si>
  <si>
    <t xml:space="preserve"> - ค่าเช่าเหมาพาหนะรับ ส่ง เยาวชนผู้เข้าร่วมการแข่งขันฟุตซอลจำนวน 24 คน เหมาจ่าย</t>
  </si>
  <si>
    <t>2.ทุกกิจกรรมเบิกจ่ายงบประมาณตามความเป็นจริง</t>
  </si>
  <si>
    <t xml:space="preserve">   สำหรับฝึกในโครงการจำนวน 10 ลูกๆ ละ 1,350 บาท</t>
  </si>
  <si>
    <t xml:space="preserve"> - ค่าลูกฟุตบอลหนังเย็บอย่างดีลูกละ 1,350 บาท จำนวน 120 ลูก เพื่อให้ผู้รับผิดชอบแต่ละอำเภอ</t>
  </si>
  <si>
    <t>แบบฟอร์มรายละเอียดจำแนกตามงบรายจ่าย (๑ ชุด : ๑ กิจกรรมหลัก)</t>
  </si>
  <si>
    <t xml:space="preserve">                                                    หน่วย : บาท</t>
  </si>
  <si>
    <t>งบประมาณ</t>
  </si>
  <si>
    <t>งบรายจ่าย - รายการ</t>
  </si>
  <si>
    <t>ปี ๒๕๖๒</t>
  </si>
  <si>
    <t>ปี ๒๕๖๓</t>
  </si>
  <si>
    <t>คำชี้แจง</t>
  </si>
  <si>
    <t>(ทะเบียนรายการ   ประเภทรายการ ของสำนักงบประมาณ)</t>
  </si>
  <si>
    <t>(ถ้ามี)</t>
  </si>
  <si>
    <t>จังหวัด/กลุ่มจังหวัดปัตตานี</t>
  </si>
  <si>
    <t>แผนงาน : ยกระดับคุณภาพการศึกษา พัฒนาคุณภาพคน พัฒนาเมือง ชุมชน สู่พื้นที่แห่งการเรียนรู้ ที่ประชาชน ชุมชนมีศักยภาพในการพึ่งพาตนเอง</t>
  </si>
  <si>
    <t>ผลผลิต :............................</t>
  </si>
  <si>
    <t>โครงการ : Football City : Pattani Style</t>
  </si>
  <si>
    <t>กิจกรรมหลัก : พัฒนาผู้ตัดสินกีฬาฟุตบอล พัฒนาผู้ฝึกสอนกีฬาฟุตบอล (โค้ช) และพัฒนาผู้เล่นกีฬาฟุตบอล</t>
  </si>
  <si>
    <t>๑. งบดำเนินงาน</t>
  </si>
  <si>
    <t>๑.๑ ค่าตอบแทน ใช้สอยและวัสดุ</t>
  </si>
  <si>
    <t>๑.๑.๑ ค่าตอบแทน</t>
  </si>
  <si>
    <t xml:space="preserve">  (๑)  เงินตอบแทนการปฏิบัติงานนอกเวลาราชการ</t>
  </si>
  <si>
    <t xml:space="preserve">  (๒) ค่าตอบแทนผู้ปฏิบัติงานให้ราชการ</t>
  </si>
  <si>
    <t>เนื่องจากทุกรายการที่ระบุมีรายละเอียดค่อนข้างมาก จึงขอแยกรายละเอียดย่อย ตามเอกสารที่แนบ</t>
  </si>
  <si>
    <t xml:space="preserve">  (๓) ค่าเช่าบ้าน</t>
  </si>
  <si>
    <t xml:space="preserve"> </t>
  </si>
  <si>
    <t xml:space="preserve">  (๔) ค่าเบี้ยประชุมกรรมการ</t>
  </si>
  <si>
    <t xml:space="preserve">                       </t>
  </si>
  <si>
    <t xml:space="preserve">  (๕) เงินตอบแทนตำแหน่งกำนัน ผู้ใหญ่บ้าน</t>
  </si>
  <si>
    <t xml:space="preserve">  (๖) เงินพิเศษจ่ายแก่ลูกจ้างในต่างประเทศ</t>
  </si>
  <si>
    <t xml:space="preserve">  (๗) ค่าตอบแทนวิทยากร (สัมมนาและฝึกอบรม)</t>
  </si>
  <si>
    <t xml:space="preserve">  (๘) ค่าตอบแทนพิเศษพนักงานราชการ</t>
  </si>
  <si>
    <t>๑.๑.๒ ค่าใช้สอย</t>
  </si>
  <si>
    <t xml:space="preserve">  (๑)  ค่าเบี้ยเลี้ยง ค่าเช่าที่พักและค่าพาหนะ </t>
  </si>
  <si>
    <t xml:space="preserve">  (๒)  ค่าซ่อมแซมยานพาหนะและขนส่ง</t>
  </si>
  <si>
    <t xml:space="preserve">  (๓)  ค่าซ่อมแซมครุภัณฑ์ </t>
  </si>
  <si>
    <t xml:space="preserve">  (๔) ค่าซ่อมแซมสิ่งก่อสร้าง</t>
  </si>
  <si>
    <t xml:space="preserve">  (๕) ค่าเช่าทรัพย์สิน</t>
  </si>
  <si>
    <t xml:space="preserve">  (๖) ค่าจ้างเหมาบริการ</t>
  </si>
  <si>
    <t xml:space="preserve">  (๗) ค่าใช้จ่ายในการสัมมนาและฝึกอบรม</t>
  </si>
  <si>
    <t xml:space="preserve"> ลงทะเบียนอบรม</t>
  </si>
  <si>
    <t xml:space="preserve"> ค่าลงทะเบียนอบรมระดับ C Coaching Certificate ของสมาคมฟุตบอลฯ ตามาตรฐาน AFC    </t>
  </si>
  <si>
    <t xml:space="preserve">  (๘) ค่ารับรองและพิธีการ</t>
  </si>
  <si>
    <t xml:space="preserve">  (๙) เงินสมทบทุนประกันสังคม </t>
  </si>
  <si>
    <t>๑.๑.๓ ค่าวัสดุ</t>
  </si>
  <si>
    <t xml:space="preserve">  (๑)  วัสดุสำนักงาน </t>
  </si>
  <si>
    <t xml:space="preserve">  (๒)  วัสดุเชื้อเพลิงและหล่อลื่น </t>
  </si>
  <si>
    <t xml:space="preserve">  (๓)  วัสดุไฟฟ้าและวิทยุ </t>
  </si>
  <si>
    <t xml:space="preserve">  (๔)  วัสดุโฆษณาและเผยแพร่ </t>
  </si>
  <si>
    <t xml:space="preserve">  (๕)  วัสดุคอมพิวเตอร์</t>
  </si>
  <si>
    <t xml:space="preserve">  (๖) วัสดุก่อสร้าง</t>
  </si>
  <si>
    <t xml:space="preserve">  (๗) วัสดุงานบ้านงานครัว</t>
  </si>
  <si>
    <t xml:space="preserve">  (๘) วัสดุเวชภัณฑ์</t>
  </si>
  <si>
    <t xml:space="preserve">  (๙) วัสดุสนามและการฝึก</t>
  </si>
  <si>
    <t xml:space="preserve">  (๑๐) วัสดุการศึกษา</t>
  </si>
  <si>
    <t xml:space="preserve">  (๑๑) วัสดุหนังสือ วารสารและตำรา</t>
  </si>
  <si>
    <t xml:space="preserve">  (๑๒) วัสดุเครื่องแต่งกาย</t>
  </si>
  <si>
    <t xml:space="preserve">  (๑๓) วัสดุอาหาร</t>
  </si>
  <si>
    <t xml:space="preserve">  (๑๔) วัสดุการเกษตร </t>
  </si>
  <si>
    <t xml:space="preserve">  (๑๕) วัสดุยานพาหนะและขนส่ง</t>
  </si>
  <si>
    <t>๒.๒ ค่าสาธารณูปโภค</t>
  </si>
  <si>
    <t xml:space="preserve">๒.๑ ค่าถ่ายเอกสาร </t>
  </si>
  <si>
    <t xml:space="preserve">๒.๒ ค่าน้ำดื่ม </t>
  </si>
  <si>
    <t xml:space="preserve"> ค่าน้ำดื่ม 600 มล. 50 โหลๆ ละ 60 บาท รายละเอียดตามเอกสารที่แนบ</t>
  </si>
  <si>
    <t xml:space="preserve">๒.๓ ค่าชุดกีฬาผู้เข้ารับการอบรม </t>
  </si>
  <si>
    <t xml:space="preserve"> ค่าชุดผู้เข้ารับการฝึกอบรมและนักกีฬาฟุตบอล (เสื้อ กางเกง ถุงเท้า) ชุดละ 800 บาท </t>
  </si>
  <si>
    <t>(๔๘+๔๘+๖๐๐ =๖๙๖ คน</t>
  </si>
  <si>
    <t xml:space="preserve"> ค่าเสื้อกั๊กสำหรับนักฟุตบอลตัวละ 200 บาท จำนวน 50 ตัว </t>
  </si>
  <si>
    <t xml:space="preserve">๒.๔ ค่าเงินรางวัล </t>
  </si>
  <si>
    <t xml:space="preserve">   จำนวน 8,000 บาท รองชนะเลิศลำดับที่ 2 จำนวน 5,000 บาท รองชนะเลิศลำดับที่ 2</t>
  </si>
  <si>
    <t>๒.๕ ค่าลูกฟุตบอลหนังเย็บและลูกฟุตซอล</t>
  </si>
  <si>
    <t xml:space="preserve"> ค่าลูกฟุตบอลหนังเย็บอย่างดีลูกละ 1,350 บาท ฟุตซอล 1,300 บาท </t>
  </si>
  <si>
    <t>รายละเอียดตามเอกสารที่แนบ</t>
  </si>
  <si>
    <t>๒.๖ อินๆ เช่น เหรียญรางวัล วุฒิบัตร  สีน้ำน้ำมันนวด ฯลฯ</t>
  </si>
  <si>
    <t>๒. งบลงทุน</t>
  </si>
  <si>
    <t>๒.๑ ค่าครุภัณฑ์</t>
  </si>
  <si>
    <t xml:space="preserve">  (๑) ราคาต่อหน่วยต่ำกว่า ๑ ล้านบาท</t>
  </si>
  <si>
    <t xml:space="preserve">            (ระบุรายการ) </t>
  </si>
  <si>
    <t xml:space="preserve">  (๒) ราคาต่อหน่วยตั้งแต่ ๑ ล้านบาทขึ้นไป</t>
  </si>
  <si>
    <t xml:space="preserve">    (๑.๑) ครุภัณฑ์สำนักงาน</t>
  </si>
  <si>
    <t xml:space="preserve">                 ระบุเหตุผลความจำเป็นและรายละเอียดค่าใช้จ่ายในการตั้งงบประมาณ</t>
  </si>
  <si>
    <t xml:space="preserve">                 อัตราราคาค่างานต่อหน่วย</t>
  </si>
  <si>
    <t xml:space="preserve">    (๑.๒) ครุภัณฑ์ยานพาหนะและขนส่ง</t>
  </si>
  <si>
    <t xml:space="preserve">                 บัญชีราคามาตรฐาน สำนักงบประมาณ</t>
  </si>
  <si>
    <t xml:space="preserve">                 ราคามาตรฐานของหน่วยงานราชการอื่น ได้แก่........................................</t>
  </si>
  <si>
    <t xml:space="preserve">    (๑.๓) ครุภัณฑ์คอมพิวเตอร์</t>
  </si>
  <si>
    <t xml:space="preserve">    (๑.๔) ครุภัณฑ์งานบ้านงานครัว</t>
  </si>
  <si>
    <t xml:space="preserve">    (๑.๕) ครุภัณฑ์โฆษณาและเผยแพร่</t>
  </si>
  <si>
    <t xml:space="preserve">    (๑.๖) ครุภัณฑ์ก่อสร้าง</t>
  </si>
  <si>
    <t xml:space="preserve">    (๑.๗) ครุภัณฑ์การเกษตร</t>
  </si>
  <si>
    <t xml:space="preserve">    (๑.๘) ครุภัณฑ์การศึกษา</t>
  </si>
  <si>
    <t xml:space="preserve">    (๑.๙) ครุภัณฑ์การแพทย์</t>
  </si>
  <si>
    <t xml:space="preserve">    (๑.๑๐) ครุภัณฑ์ไฟฟ้าและวิทยุ</t>
  </si>
  <si>
    <t xml:space="preserve">    (๑.๑๑) ครุภัณฑ์โรงงาน</t>
  </si>
  <si>
    <t xml:space="preserve">    (๑.๑๒) ครุภัณฑ์สำรวจ</t>
  </si>
  <si>
    <t xml:space="preserve">    (๑.๑๓) ครุภัณฑ์กีฬา</t>
  </si>
  <si>
    <t xml:space="preserve">    (๑.๑๔) ครุภัณฑ์ดนตรี</t>
  </si>
  <si>
    <t xml:space="preserve">    (๑.๑๕) ครุภัณฑ์อาวุธ</t>
  </si>
  <si>
    <t xml:space="preserve">    (๑.๑๖) ครุภัณฑ์วิทยาศาสตร์</t>
  </si>
  <si>
    <t xml:space="preserve">    (๑.๑๗) ครุภัณฑ์เครื่องจักรกล</t>
  </si>
  <si>
    <t xml:space="preserve">    (๑.๑๘) ครุภัณฑ์สนาม</t>
  </si>
  <si>
    <t xml:space="preserve">    (๑.๑๙) ครุภัณฑ์กลาโหม</t>
  </si>
  <si>
    <t>๒.๒ ค่าที่ดินและสิ่งก่อสร้าง</t>
  </si>
  <si>
    <t xml:space="preserve">  (๑) ราคาต่อหน่วยต่ำกว่า ๑๐ ล้านบาท</t>
  </si>
  <si>
    <t xml:space="preserve">  (๒) ราคาต่อหน่วยตั้งแต่ ๑๐ ล้านบาทขึ้นไป</t>
  </si>
  <si>
    <t xml:space="preserve">    (๑.๑) ค่าที่ดิน</t>
  </si>
  <si>
    <t xml:space="preserve">    (๑.๒) ค่าก่อสร้างอาคารที่พักอาศัยและสิ่งก่อสร้างประกอบ</t>
  </si>
  <si>
    <t xml:space="preserve">    (๑.๓) ค่าปรับปรุงอาคารก่อสร้างที่พักอาศัยและสิ่งก่อสร้างประกอบ</t>
  </si>
  <si>
    <t xml:space="preserve">    (๑.๔) ค่าก่อสร้างอาคารที่ทำการและสิ่งก่อสร้างประกอบ</t>
  </si>
  <si>
    <t xml:space="preserve">    (๑.๕) ค่าปรับปรุงอาคารที่ทำการและสิ่งก่อสร้างประกอบ</t>
  </si>
  <si>
    <t xml:space="preserve">    (๑.๖) ค่าก่อสร้างอาคารการศึกษาและสิ่งก่อสร้างประกอบ</t>
  </si>
  <si>
    <t xml:space="preserve">    (๑.๗) ค่าปรับปรุงอาคารการศึกษาและสิ่งก่อสร้างประกอบ</t>
  </si>
  <si>
    <t xml:space="preserve">    (๑.๘) ค่าก่อสร้างอาคารสาธารณสุขและสิ่งก่อสร้างประกอบ</t>
  </si>
  <si>
    <t xml:space="preserve">    (๑.๙) ค่าปรับปรุงอาคารสาธารณสุขและสิ่งก่อสร้างประกอบ</t>
  </si>
  <si>
    <t xml:space="preserve">    (๑.๑๐) ค่าก่อสร้างสนามกีฬาและสิ่งก่อสร้างประกอบ</t>
  </si>
  <si>
    <t xml:space="preserve">    (๑.๑๑) ค่าปรับปรุงสนามกีฬาและสิ่งก่อสร้างประกอบ</t>
  </si>
  <si>
    <t xml:space="preserve">    (๑.๑๒) ค่าก่อสร้างระบบสาธารณูปโภค</t>
  </si>
  <si>
    <t xml:space="preserve"> พร้อมจัดทำสกอร์บอร์ดสนามกลาง ม.อ.ปัตตานี สนาม PSU Stadium เพื่อใช้ในการแข่งขัน</t>
  </si>
  <si>
    <t xml:space="preserve">    (๑.๑๓) ค่าปรับปรุงระบบสาธารณูปโภค</t>
  </si>
  <si>
    <t xml:space="preserve">    (๑.๑๔) ค่าก่อสร้างแหล่งน้ำ</t>
  </si>
  <si>
    <t xml:space="preserve">    (๑.๑๕) ค่าปรับปรุงแหล่งน้ำ</t>
  </si>
  <si>
    <t xml:space="preserve">    (๑.๑๖) ค่าก่อสร้างทางและสะพาน</t>
  </si>
  <si>
    <t xml:space="preserve">    (๑.๑๗) ค่าปรับปรุงทางและสะพาน</t>
  </si>
  <si>
    <t xml:space="preserve">    (๑.๑๘) ค่าบำรุงรักษาทางและสะพาน</t>
  </si>
  <si>
    <t xml:space="preserve">    (๑.๑๙) ค่าสำรวจออกแบบ</t>
  </si>
  <si>
    <t xml:space="preserve">    (๑.๒๐) ค่าควบคุมงาน</t>
  </si>
  <si>
    <t xml:space="preserve">    (๑.๒๑) ค่าจ้างบริษัทที่ปรึกษา</t>
  </si>
  <si>
    <t>๓. งบเงินอุดหนุน</t>
  </si>
  <si>
    <t>๓.๑ เงินอุดหนุนทั่วไป</t>
  </si>
  <si>
    <t xml:space="preserve"> ๑) เงินอุดหนุนทั่วไป :……..........................…….</t>
  </si>
  <si>
    <t>๓.๒ เงินอุดหนุนเฉพาะกิจ</t>
  </si>
  <si>
    <t xml:space="preserve"> ๑) เงินอุดหนุนเฉพาะกิจ :…..................………..</t>
  </si>
  <si>
    <t>๔. งบรายจ่ายอื่น</t>
  </si>
  <si>
    <t>๔.๑ ........................................................................</t>
  </si>
  <si>
    <t>รวมทั้งสิ้น</t>
  </si>
  <si>
    <r>
      <t>หมายเหตุ</t>
    </r>
    <r>
      <rPr>
        <b/>
        <sz val="16"/>
        <rFont val="TH SarabunIT๙"/>
        <family val="2"/>
      </rPr>
      <t xml:space="preserve"> </t>
    </r>
  </si>
  <si>
    <t xml:space="preserve"> ๑. เพื่อประโยชน์ในการประมวลผลข้อมูลให้จังหวัดและกลุ่มจังหวัดใช้ทะเบียนรายการ   ประเภทรายการ ของสำนักงบประมาณเท่านั้น  </t>
  </si>
  <si>
    <t xml:space="preserve">    กรุณาอย่าเพิ่มประเภทรายการใหม่โดยไม่จำเป็น</t>
  </si>
  <si>
    <t xml:space="preserve">  ๒. กรณีประสงค์จะเพิ่มทะเบียนประเภทรายการ ให้ประสานงานกับเจ้าหน้าสำนักงบประมาณที่รับผิดชอบจังหวัดและกลุ่มจังหวัดก่อน</t>
  </si>
  <si>
    <t xml:space="preserve">  ๓. ตามแบบฟอร์มฯ ให้เลือกเฉพาะ (ระบุ) งบรายจ่าย และรายการที่มีงบประมาณเท่านั้น </t>
  </si>
  <si>
    <t xml:space="preserve">๒.๑ ค่าไฟฟ้า </t>
  </si>
  <si>
    <t xml:space="preserve">๒.๒ ค่าน้ำประปา </t>
  </si>
  <si>
    <t xml:space="preserve">                   ระบุจำนวนหน่วย/ราคา</t>
  </si>
  <si>
    <t xml:space="preserve">๒.๓ ค่าบริการโทรศัพท์ </t>
  </si>
  <si>
    <t xml:space="preserve">๒.๔ ค่าบริการไปรษณีย์ </t>
  </si>
  <si>
    <t>๒.๕ ค่าบริการสื่อสารและโทรคมนาคม</t>
  </si>
  <si>
    <t xml:space="preserve"> - ค่าตอบแทนวิทยากรจากสมาคมฟุตบอลฯ ชั่วโมงละ 600 บาท วันละ 8 ชั่วโมง จำนวน 2 รุ่นๆ ละ 5 วัน รวม 10 วัน จำนวน 3 คน/รุ่น (600x8x10x3)</t>
  </si>
  <si>
    <t xml:space="preserve"> - ค่าตอบเจ้าหน้าที่ศูนย์กีฬาช่วยงาน 500 บาท/คน/วัน เป็นเวลา 8 วัน (500*1*8)</t>
  </si>
  <si>
    <t xml:space="preserve"> - ค่าอาหารเย็นวันละ 1 มื้อๆ ละ 150 บาท/คน/วัน เป็นเวลา 8 วัน จำนวน 48 คน</t>
  </si>
  <si>
    <t xml:space="preserve"> - ค่าพาหนะเดินทางวิทยากร (ค่าเครื่องบิน ไป - กลับ กรุงเทพ หาดใหญ่) จำนวน 3 คนๆ ละ 2,500 บาท/เที่ยว
</t>
  </si>
  <si>
    <t xml:space="preserve"> - ค่าพาหนะเดินทางวิทยากร (ค่ารถตู้ประจำทาง ไป - กลับ หาดใหญ่ ปัตตานี) จำนวน 3 คนๆ ละ 380 บาท</t>
  </si>
  <si>
    <t xml:space="preserve"> - ค่าที่พักผู้เข้ารับการอบรม 48 คน 2 คน/ห้อง รวม 24 ห้องๆ ละ 900 บาท เป็นเวลา 8 วัน
</t>
  </si>
  <si>
    <t xml:space="preserve"> - ค่าที่พักวิทยากร 3 คน 2 คน/ห้อง รวม 2 ห้องๆ ละ 900 บาท เป็นเวลา 10 วัน
</t>
  </si>
  <si>
    <t xml:space="preserve">  (๕) วัสดุคอมพิวเตอร์</t>
  </si>
  <si>
    <t xml:space="preserve">  (๔) วัสดุโฆษณาและเผยแพร่ </t>
  </si>
  <si>
    <t xml:space="preserve">  (๓) วัสดุไฟฟ้าและวิทยุ </t>
  </si>
  <si>
    <t xml:space="preserve">  (๒) วัสดุเชื้อเพลิงและหล่อลื่น </t>
  </si>
  <si>
    <t xml:space="preserve">  (๑) วัสดุสำนักงาน </t>
  </si>
  <si>
    <t xml:space="preserve"> - ค่าตอบแทนวิทยากรจากสมาคมฟุตบอลฯ ระดับ Introductory Cours   จำนวน 2 รุ่นๆ ละ 200,000 บาท (รุ่นละ 6 วัน)</t>
  </si>
  <si>
    <t xml:space="preserve"> - ค่าพาหนะเดินทางวิทยากร (ค่าเครื่องบิน ไป - กลับ กรุงเทพ หาดใหญ่) จำนวน 4 คนๆ ละ 2,500 บาท/เที่ยว</t>
  </si>
  <si>
    <t xml:space="preserve"> - ค่าพาหนะเดินทางวิทยากร (ค่ารถตู้ประจำทาง ไป - กลับ หาดใหญ่ ปัตตานี) จำนวน 4 คนๆ ละ 380 บาท</t>
  </si>
  <si>
    <t xml:space="preserve"> - ค่าลูกฟุตบอลหนังเย็บอย่างดีลูกละ 1,350 บาท จำนวน 120 ลูก เพื่อให้ผู้รับผิดชอบแต่ละอำเภอ นำไปฝึกเยาวชน จำนวนอำเภอละ 10 ลูก ตามมาตรฐานการแข่งขันของ AFC </t>
  </si>
  <si>
    <t xml:space="preserve"> - ค่าลูกฟุตบอลหนังเย็บอย่างดีตามมาตรฐานการแข่งขันของ AFC สำหรับฝึกในโครงการจำนวน 10 ลูกๆ ละ 1,350 บาท</t>
  </si>
  <si>
    <t xml:space="preserve"> - ค่ามาร์คเกอร์ (กรวยฝึก) จำนวน 12 ชุดๆ ละ 650 บาท เพื่อให้ผู้รับผิดชอบแต่ละอำเภอ นำไปฝึกเยาวชน จำนวนอำเภอละ 10 ลูก</t>
  </si>
  <si>
    <t>กิจกรรมหลัก : 1 อบรมผู้ตัดสินขั้น 3</t>
  </si>
  <si>
    <t>รวมกิจกรรมหลักที่ 1</t>
  </si>
  <si>
    <t>กิจกรรมหลัก : 2 อบรมผู้ฝึกสอน (โค้ช) ระดับ FA Thailand Introductory Course</t>
  </si>
  <si>
    <t>กิจกรรมหลัก : 3 อบรมผู้ฝึกสอน (โค้ช) ระดับ C Coaching Certificate (C License)</t>
  </si>
  <si>
    <t>รวมกิจกรรมหลักที่ 2</t>
  </si>
  <si>
    <t>รวมกิจกรรมหลักที่ 3</t>
  </si>
  <si>
    <t>กิจกรรมหลัก : 4 พัฒนาผู้เล่นระดับเยาวชนอายุไม่เกิน 12 ปี</t>
  </si>
  <si>
    <t>รวมกิจกรรมหลักที่ 4</t>
  </si>
  <si>
    <t>กิจกรรมหลัก : 5 การนิเทศติดตามผล Fallow up</t>
  </si>
  <si>
    <t xml:space="preserve"> - ค่าเช่าพาหนะลงพื้นที่ 12 อำเภอ เพื่อนิเทศติดตามผลการดำเนินงานอำเภอละ 1 ครั้ง รวม 12 ครั้งๆ ละ 2,000 บาท</t>
  </si>
  <si>
    <t xml:space="preserve"> - ค่าตอบแทนโค้ชอาชีพที่คุมทีมระดับไทยลีก (พร้อมทีมงาน) มาถ่ายทอดประสบการณ์ ชั่วโมงละ 1,500 บาท รวม 10 ชั่วโมง</t>
  </si>
  <si>
    <t xml:space="preserve"> - ค่าพาหนะเดินทางวิทยากร (โค้ชไทยลีก) (ค่าเครื่องบิน ไป - กลับ กรุงเทพ หาดใหญ่) จำนวน 2 คนๆ ละ 2,500 บาท/เที่ยว</t>
  </si>
  <si>
    <t xml:space="preserve"> - ค่าตอบเจ้าหน้าที่ศูนย์กีฬาช่วยงานล้างห้องน้ำ เก็บขยะ และดูแลภูมิทัศน์  500 บาท/คน/วัน เป็นเวลา 35 วัน รวม 2 คน/วัน</t>
  </si>
  <si>
    <t xml:space="preserve"> - ค่าตอบแทนนักศึกษาช่วยงานประจำสนามฟุตซอลวันละ 300 บาท/คน รวม 4 คน/วัน เป็นเวลา 20 วัน (เปลสนามแข่งขัน)</t>
  </si>
  <si>
    <t xml:space="preserve"> - ค่าตอบแทนนักศึกษาช่วยงานประจำสนามฟุตบอลวันละ 300 บาท/คน รวม 4 คน/วัน เป็นเวลา 35 วัน (เปลสนามแข่งขัน)</t>
  </si>
  <si>
    <t xml:space="preserve"> - ค่าตอบแทนผู้ฝึกสอนกีฬาฟุตบอลในการเตรียมทีมเข้าร่วมการแข่งขัน 12 อำเภอๆ ละ 10,000 บาท (ทีมละ 5,000 บาท อำเภอละ 2 ทีม)</t>
  </si>
  <si>
    <t xml:space="preserve"> - ค่าตอบแทนนักศึกษาดูแลเยาวชนเข้าค่ายภาคกลางคืนๆ ละ 300 บาท  รุ่นละ 1 คืนรวม 6 คืน คืนละ 4 คน</t>
  </si>
  <si>
    <t xml:space="preserve"> - ค่าตอบแทนวิทยากรอบรมหลักสูตรความรู้คู่คุณธรรม ชั่วโมงละ 200 บาท/คน/วันๆ  ละ 8 ชั่วโมง/วัน รวม 2 วัน/รุ่นละ 2 คน รวม 6 รุ่น</t>
  </si>
  <si>
    <t xml:space="preserve"> - ค่าเช่าห้องประชุมสำหรับให้เยาวชนเข้าค่ายการอบรมคุณธรรมนำชีวิตใน ม.อ.ปัตตานี รุ่นๆ ละ 100 คน รวม 6 รุ่น (12 อำเภอๆ ละ 50 คน) รุ่นละ 2 วัน</t>
  </si>
  <si>
    <t xml:space="preserve"> - ค่าเช่าสนามกีฬากลาง ม.อ.ปัตตานี จัดการแข่งขัน Football Pattani Junior Cup ครั้งที่ 1 35 วันๆ ละ 1,200 บาท</t>
  </si>
  <si>
    <t xml:space="preserve"> - ค่าเช่าสนามฟุตซอล ม.อ.ปัตตานี จัดการแข่งขัน Futsal Pattani Junior Cup ครั้งที่ 1 20 วันๆ ละ 1,000 บาท</t>
  </si>
  <si>
    <t xml:space="preserve"> - ค่าเช่าเหมาพาหนะรับ ส่ง เยาวชนผู้เข้ารับการอบรมอำเภอละ 50 คน เหมาจ่ายมารับ ส่ง 11 อำเภอๆ ละ 5,000 บาท (ยกเว้นอำเภอเมือง)</t>
  </si>
  <si>
    <t xml:space="preserve"> - ค่าเช่าเหมาพาหนะรับ ส่ง เยาวชนผู้เข้าร่วมการแข่งขันฟุตบอลจำนวน 50 คน เหมาจ่ายมารับ ส่ง 11 อำเภอๆ ละ 5,000 บาท (ยกเว้นอำเภอเมือง)</t>
  </si>
  <si>
    <t xml:space="preserve"> - ค่าเช่าเหมาพาหนะรับ ส่ง เยาวชนผู้เข้าร่วมการแข่งขันฟุตบอลอำเภอเมือง 50 คน  เหมาจ่าย 3,000 บาท</t>
  </si>
  <si>
    <t xml:space="preserve"> - ค่าเช่าเหมาพาหนะรับ ส่ง เยาวชนผู้เข้าร่วมการแข่งขันฟุตซอลจำนวน 24 คน เหมาจ่าย มารับ ส่ง 11 อำเภอๆ ละ 5,000 บาท (ยกเว้นอำเภอเมือง)</t>
  </si>
  <si>
    <t xml:space="preserve"> - ค่าเช่าเหมาพาหนะรับ ส่ง เยาวชนผู้เข้าร่วมการแข่งขันฟุตซอลอำเภอเมือง 24 คน เหมาจ่าย 3,000 บาท</t>
  </si>
  <si>
    <t xml:space="preserve"> - ค่าปรับปรุงภูมิทัศน์ (ถมดินพร้อมปรับระดับซ่อมแซมสนามฟุตบอล สนามกลาง ม.อ.ปัตตานี และสนาม PSU Stadium เพื่อใช้ในการแข่งขันกีฬาฟุตบอลและการฝึกอบรมแบบครบวงจร</t>
  </si>
  <si>
    <t xml:space="preserve"> - ค่าเงินรางวัลการแข่งขันฟุตบอล ทีมชนะเลิศ 10,000 บาท รองชนะเลิศลำดับที่ 1 จำนวน 8,000 บาท รองชนะเลิศลำดับที่ 2 จำนวน 5,000 บาท รองชนะเลิศลำดับที่ 3 จำนวน 3,000 บาท รวมทั้งสิ้น 26,000 บาท  </t>
  </si>
  <si>
    <t xml:space="preserve"> - ค่าเงินรางวัลการแข่งขันฟุตซอล ทีมชนะเลิศ 10,000 บาท รองชนะเลิศลำดับที่ 1  จำนวน 8,000 บาท รองชนะเลิศลำดับที่ 2 จำนวน 5,000 บาท รองชนะเลิศลำดับที่ 3 จำนวน 3,000 บาท รวมทั้งสิ้น 26,000 บาท </t>
  </si>
  <si>
    <t xml:space="preserve"> - ค่าชุดเยาวชนที่เข้าร่วมการแข่งขันฟุตบอล (เสื้อ กางเกง ถุงเท้า) ชุดละ 800 บาท 12 อำเภอๆ ละ 2 ทีมๆ ละ 25 คน รวม 24 ทีม รวม 600 คนๆ ละ 1 ชุด</t>
  </si>
  <si>
    <t xml:space="preserve"> - ค่าลงทะเบียนอบรมระดับ C Coaching Certificate ของสมาคมฟุตบอลฯ ตามมาตรฐาน AFC    </t>
  </si>
  <si>
    <t xml:space="preserve"> - ค่าลงทะเบียนอบรมระดับ C Coaching Certificate ของสมาคมฟุตบอลฯ ตามมาตรฐาน AFC คนละ 27,000 บาท จำนวน 24 คน   </t>
  </si>
  <si>
    <t xml:space="preserve"> - ค่าน้ำดื่ม 600 มล. โหลละ 60 บาท ให้ทีมที่เข้าร่วมการแข่งขันฟุตบอล 24 ทีมๆ ละ 2,000 บาท สำหรับฝึกซ้อมเป็นเวลา 1 เดือน</t>
  </si>
  <si>
    <t xml:space="preserve">       (1.1) ค่าปรับปรุงภูมิทัศน์ </t>
  </si>
  <si>
    <t xml:space="preserve">        (1.1) ค่าจัดทำสกอร์บอร์ดเพื่อใช้ในการแข่งขัน</t>
  </si>
  <si>
    <t>รวมกิจกรรมหลักที่ 5</t>
  </si>
  <si>
    <t xml:space="preserve"> - ค่าสกอร์บอร์ดฟุตซอลไฟฟ้าตามมาตรฐานการแข่งขันกีฬาฟุตซอล 1 ชุดใหญ่ 30,000 บาท</t>
  </si>
  <si>
    <t>ค่าตอบเจ้าหน้าที่ศูนย์กีฬาช่วยงาน 500 บาท/คน/วัน เป็นเวลา 8 วัน (500*1*8)</t>
  </si>
  <si>
    <t>ค่าตอบเจ้าหน้าที่ศูนย์กีฬาช่วยงาน 500 บาท/คน/วัน เป็นเวลา 12 วัน</t>
  </si>
  <si>
    <t>ค่าตอบนักศึกษาช่วยงาน 300 บาท/คน/วัน จำนวน 2 คน เป็นเวลา 12 วัน</t>
  </si>
  <si>
    <t>ค่าตอบแทนวิทยากรจากสมาคมฟุตบอลฯ ชั่วโมงละ 600 บาท วันละ 8 ชั่วโมง จำนวน 2 รุ่นๆ ละ 5 วัน รวม 10 วัน จำนวน 3 คน/รุ่น (600x8x10x3)</t>
  </si>
  <si>
    <t xml:space="preserve">  (๑6) วัสดุอื่นๆ</t>
  </si>
  <si>
    <t>ค่าเช่าห้องประชุมจัดอบรมและสถานที่ฝึกปฏิบัติการ ม.อ.ปัตตานี 2500 บาท/วัน รวม 10 วัน</t>
  </si>
  <si>
    <t>ค่าเกียรติบัตรอย่างดีสำหรับผู้เข้ารับการอบรม จำนวน 48 ใบๆ ละ 30 บาท</t>
  </si>
  <si>
    <t>ค่าชุดผู้เข้ารับการฝึกอบรม (เสื้อ กางเกง ถุงเท้า) ชุดละ 800 บาท รวม 48 คนๆ ละ 1 ชุด</t>
  </si>
  <si>
    <t>ค่าตอบแทนวิทยากรจากสมาคมฟุตบอลฯ ระดับ Introductory Cours จำนวน 2 รุ่นๆ ละ 200,000 บาท (รุ่นละ 6 วัน)</t>
  </si>
  <si>
    <t>ค่าเช่าห้องประชุมจัดอบรมและสนามฝึกปฏิบัติการ ม.อ.ปัตตานี 2500 บาท/วัน 
รวม 12 วัน</t>
  </si>
  <si>
    <t>ค่าเกียรติบัตรอย่างดีสำหรับผู้เข้ารับการอบรม จำนวน 24 ใบๆ ละ 30 บาท</t>
  </si>
  <si>
    <t>ค่าวัสดุฝึกอบรม</t>
  </si>
  <si>
    <t>ค่าเช่าห้องประชุมสำหรับให้เยาวชนเข้าค่ายการอบรมคุณธรรมนำชีวิตใน ม.อ.ปัตตานี รุ่นๆ ละ 100 คน รวม 6 รุ่น (12 อำเภอๆ ละ 50 คน) รุ่นละ 2 วัน</t>
  </si>
  <si>
    <t>ค่าเกียรติบัตรอย่างดีสำหรับทีมฟุตบอลชนะเลิศและรองชนะเลิศ จำนวน 100 ใบๆ ละ 30 บาท</t>
  </si>
  <si>
    <t>ค่าเกียรติบัตรอย่างดีสำหรับทีมฟุตซอลชนะเลิศและรองชนะเลิศ จำนวน 48 ใบๆ ละ 30 บาท</t>
  </si>
  <si>
    <t>ค่าเช่าที่พักเยาวชนที่เข้าค่ายอบรมคุณธรรมนำชีวิตรุ่นละ 1 คืนๆ ละ 3,000 บาท จำนวน 6 คืน</t>
  </si>
  <si>
    <r>
      <t xml:space="preserve">กิจกรรมหลัก : </t>
    </r>
    <r>
      <rPr>
        <sz val="16"/>
        <color theme="1"/>
        <rFont val="TH SarabunIT๙"/>
        <family val="2"/>
      </rPr>
      <t>ฝึกอบรมเชิงปฏิบัติการแบบมีส่วนร่วม</t>
    </r>
  </si>
  <si>
    <r>
      <t xml:space="preserve">โครงการ : </t>
    </r>
    <r>
      <rPr>
        <sz val="16"/>
        <color theme="1"/>
        <rFont val="TH SarabunIT๙"/>
        <family val="2"/>
      </rPr>
      <t>เมืองแห่งฟุตบอล ตามสไตล์ปัตตานี</t>
    </r>
  </si>
  <si>
    <t>กิจกรรมที่ 1.1 กิจกรรมอบรมผู้ตัดสินขั้น 3</t>
  </si>
  <si>
    <t>กิจกรรมที่ 3 กิจกรรมอบรมผู้ฝึกสอน (โค้ช) ระดับ C Coaching Certificate (C License)</t>
  </si>
  <si>
    <t>ค่าตอบเจ้าหน้าที่ศูนย์กีฬาช่วยงาน 500 บาท/คน/วัน เป็นเวลา 16 วัน</t>
  </si>
  <si>
    <t>ค่าตอบนักศึกษาช่วยงาน 300 บาท/คน/วัน จำนวน 2 คน เป็นเวลา 16 วัน</t>
  </si>
  <si>
    <t>ค่าตอบเจ้าหน้าที่ศูนย์กีฬาช่วยงานล้างห้องน้ำ เก็บขยะ และดูแลภูมิทัศน์  500 บาท/คน/วัน เป็นเวลา 35 วัน รวม 2 คน/วัน</t>
  </si>
  <si>
    <t>ค่าตอบนักศึกษาช่วยงานเก็บบอล 300 บาท/คน/วัน จำนวน 2 คน เป็นเวลา 35 วัน</t>
  </si>
  <si>
    <t>ค่าตอบแทนเจ้าหน้าที่ตีเส้นสนาม 5 ครั้งๆ ละ 300 บาท</t>
  </si>
  <si>
    <t>ค่าตอบแทนพยาบาลประจำสนามฟุตบอลวันละ 500 บาท/คน รวม 2 คน/วัน เป็นเวลา 35 วัน</t>
  </si>
  <si>
    <t>ค่าตอบแทนพยาบาลประจำสนามฟุตซอลวันละ 500 บาท/คน รวม 2 คน/วัน เป็นเวลา 20 วัน</t>
  </si>
  <si>
    <t>ค่าตอบแทนนักศึกษาช่วยงานประจำสนามฟุตซอลวันละ 300 บาท/คน รวม 4 คน/วัน เป็นเวลา 20 วัน (เปลสนามแข่งขัน)</t>
  </si>
  <si>
    <t>ค่าตอบแทนนักศึกษาช่วยงานประจำสนามฟุตบอลวันละ 300 บาท/คน รวม 4 คน/วัน เป็นเวลา 35 วัน (เปลสนามแข่งขัน)</t>
  </si>
  <si>
    <t xml:space="preserve">ค่าตอบแทนกรรมการผู้ตัดสินฟุตบอล 4 คน/แมทๆ ละ 1200 บาท รวม 89 แมท </t>
  </si>
  <si>
    <t xml:space="preserve">ค่าตอบแทนกรรมการผู้ตัดสินฟุตซอล 5 คน/แมทๆ ละ 1,000 บาท รวม 31 แมท </t>
  </si>
  <si>
    <t>ค่าตอบแทนผู้ฝึกสอนกีฬาฟุตบอลในการเตรียมทีมเข้าร่วมการแข่งขัน 12 อำเภอๆ ละ 10,000 บาท (ทีมละ 5,000 บาท อำเภอละ 2 ทีม)</t>
  </si>
  <si>
    <t>ค่าตอบแทนนักศึกษาดูแลเยาวชนเข้าค่ายภาคกลางคืนๆ ละ 300 บาท  รุ่นละ 1 คืนรวม 6 คืน คืนละ 4 คน</t>
  </si>
  <si>
    <t xml:space="preserve">ค่าเงินรางวัลการแข่งขันฟุตบอล ทีมชนะเลิศ 10,000 บาท รองชนะเลิศลำดับที่ 1 จำนวน 8,000 บาท รองชนะเลิศลำดับที่ 2 จำนวน 5,000 บาท รองชนะเลิศลำดับที่ 3 จำนวน 3,000 บาท รวมทั้งสิ้น 26,000 บาท  </t>
  </si>
  <si>
    <t xml:space="preserve">ค่าเงินรางวัลการแข่งขันฟุตซอล ทีมชนะเลิศ 10,000 บาท รองชนะเลิศลำดับที่ 1  จำนวน 8,000 บาท รองชนะเลิศลำดับที่ 2 จำนวน 5,000 บาท รองชนะเลิศลำดับที่ 3 จำนวน 3,000 บาท รวมทั้งสิ้น 26,000 บาท </t>
  </si>
  <si>
    <t>ค่าตอบเจ้าหน้าที่ลงพื้นที่เพื่อนิเทศ ติดตามผล 12 วันๆ ละ 500 บาท/คน รวม 2 คน</t>
  </si>
  <si>
    <t>กิจกรรมที่ 1.5 กิจกรรมการนิเทศติดตามผล Fallow up</t>
  </si>
  <si>
    <t>กิจกรรมที่ 1.2 กิจกรรมอบรมผู้ฝึกสอน (โค้ช) ระดับ FA Thailand Introductory Course</t>
  </si>
  <si>
    <t>กิจกรรมที่ 1.3 กิจกรรมอบรมผู้ฝึกสอน (โค้ช) ระดับ C Coaching Certificate (C License)</t>
  </si>
  <si>
    <t>กิจกรรมที่ 1.4 กิจกรรมพัฒนาผู้เล่นระดับเยาวชนอายุไม่เกิน 12 ปี</t>
  </si>
  <si>
    <t>กิจกรรมที่ 1.2 อบรมผู้ฝึกสอน (โค้ช) ระดับ FA Thailand Introductory Course</t>
  </si>
  <si>
    <t>ค่าตอบแทนโค้ชอาชีพที่คุมทีมระดับไทยลีก (พร้อมทีมงาน) มาถ่ายทอดประสบการณ์ ชั่วโมงละ 1,500 บาท รวม 10 ชั่วโมง</t>
  </si>
  <si>
    <t>ค่าตอบแทนวิทยากรอบรมหลักสูตรความรู้คู่คุณธรรม ชั่วโมงละ 200 บาท/คน/วันๆ  ละ 8 ชั่วโมง/วัน รวม 2 วัน/รุ่นละ 2 คน รวม 6 รุ่น</t>
  </si>
  <si>
    <t xml:space="preserve">ค่าที่พักผู้เข้ารับการอบรม 48 คน 2 คน/ห้อง รวม 24 ห้องๆ ละ 900 บาท เป็นเวลา 8 วัน
</t>
  </si>
  <si>
    <t xml:space="preserve">ค่าที่พักวิทยากร 3 คน 2 คน/ห้อง รวม 2 ห้องๆ ละ 900 บาท เป็นเวลา 10 วัน
</t>
  </si>
  <si>
    <t xml:space="preserve">ค่าพาหนะเดินทางวิทยากร (ค่าเครื่องบิน ไป - กลับ กรุงเทพ หาดใหญ่) จำนวน 3 คนๆ ละ 2,500 บาท/เที่ยว
</t>
  </si>
  <si>
    <t>ค่าพาหนะเดินทางวิทยากร (ค่ารถตู้ประจำทาง ไป - กลับ หาดใหญ่ ปัตตานี) จำนวน 3 คนๆ 2 คั้ง ละ 380 บาท</t>
  </si>
  <si>
    <t>ค่าที่พักผู้เข้ารับการอบรม 48 คน 2 คน/ห้อง รวม 24 ห้องๆ ละ 900 บาท เป็นเวลา 12 วัน</t>
  </si>
  <si>
    <t>ค่าที่พักวิทยากร 4 คน 2 คน/ห้อง รวม 2 ห้องๆ ละ 900 บาท เป็นเวลา 12 วัน</t>
  </si>
  <si>
    <t>ค่าพาหนะเดินทางวิทยากร (ค่าเครื่องบิน ไป - กลับ กรุงเทพ หาดใหญ่) จำนวน 4 คนๆ ละ 2,500 บาท/เที่ยว</t>
  </si>
  <si>
    <t>ค่าพาหนะเดินทางวิทยากร (ค่ารถตู้ประจำทาง ไป - กลับ หาดใหญ่ ปัตตานี) จำนวน 4 คนๆ ละ 380 บาท</t>
  </si>
  <si>
    <t>กิจกรรมที่ 1. 3 อบรมผู้ฝึกสอน (โค้ช) ระดับ C Coaching Certificate (C License)</t>
  </si>
  <si>
    <t>ค่าที่พักผู้เข้ารับการอบรม 24 คน 2 คน/ห้อง รวม 12 ห้องๆ ละ 900 บาท เป็นเวลา 16 วัน</t>
  </si>
  <si>
    <t>ค่าที่พักวิทยากร 4 คน 2 คน/ห้อง รวม 2 ห้องๆ ละ 900 บาท เป็นเวลา 16 วัน</t>
  </si>
  <si>
    <t>ค่าที่พักวิทยากร (โค้ชไทยลีก) 2 คน 2 คน/ห้อง รวม 1 ห้องๆ ละ 900 บาท เป็นเวลา 2 วัน</t>
  </si>
  <si>
    <t>ค่าพาหนะเดินทางวิทยากร (โค้ชไทยลีก) (ค่าเครื่องบิน ไป - กลับ กรุงเทพ หาดใหญ่) จำนวน 2 คนๆ ละ 2,500 บาท/เที่ยว</t>
  </si>
  <si>
    <t>ค่าพาหนะเดินทางวิทยากร (โค้ชไทยลีก) (ค่ารถตู้ประจำทาง ไป - กลับ หาดใหญ่ ปัตตานี)</t>
  </si>
  <si>
    <t>กิจกรรมที่ 1.4 พัฒนาผู้เล่นระดับเยาวชนอายุไม่เกิน 12 ปี</t>
  </si>
  <si>
    <t>กิจกรรมที่ 1.5 การนิเทศติดตามผล Fallow up</t>
  </si>
  <si>
    <t>ค่าพาหนะลงพื้นที่ 12 อำเภอ เพื่อนิเทศติดตามผลการดำเนินงานอำเภอละ 1 ครั้ง รวม 12 ครั้งๆ ละ 2,000 บาท</t>
  </si>
  <si>
    <t>ค่าเช่าสนามกีฬากลาง ม.อ.ปัตตานี จัดการแข่งขัน Football Pattani Junior Cup ครั้งที่ 1 35 วันๆ ละ 1,200 บาท</t>
  </si>
  <si>
    <t>ค่าเช่าสนามฟุตซอล ม.อ.ปัตตานี จัดการแข่งขัน Futsal Pattani Junior Cup ครั้งที่ 1 20 วันๆ ละ 1,000 บาท</t>
  </si>
  <si>
    <t>ค่าเช่าเครื่องเสียงสนามพร้อมเต้นท์ผ้าใบวันละ 1,500 บาท เป็นเวลา 35 วัน</t>
  </si>
  <si>
    <t>ค่าเช่าเหมาพาหนะรับ ส่ง เยาวชนผู้เข้ารับการอบรมอำเภอละ 50 คน เหมาจ่ายมารับ ส่ง 11 อำเภอๆ ละ 5,000 บาท (ยกเว้นอำเภอเมือง)</t>
  </si>
  <si>
    <t>ค่าเช่าเหมาพาหนะรับ ส่ง เยาวชนผู้เข้ารับการอบรมอำเภอเมือง 50 คน เหมาจ่าย 3,000 บาท</t>
  </si>
  <si>
    <t>ค่าเช่าเหมาพาหนะรับ ส่ง เยาวชนผู้เข้าร่วมการแข่งขันฟุตบอลจำนวน 50 คน เหมาจ่ายมารับ ส่ง 11 อำเภอๆ ละ 5,000 บาท (ยกเว้นอำเภอเมือง)</t>
  </si>
  <si>
    <t>ค่าเช่าเหมาพาหนะรับ ส่ง เยาวชนผู้เข้าร่วมการแข่งขันฟุตบอลอำเภอเมือง 50 คน  เหมาจ่าย 3,000 บาท</t>
  </si>
  <si>
    <t>ค่าเช่าเหมาพาหนะรับ ส่ง เยาวชนผู้เข้าร่วมการแข่งขันฟุตซอลจำนวน 24 คน เหมาจ่าย มารับ ส่ง 11 อำเภอๆ ละ 5,000 บาท (ยกเว้นอำเภอเมือง)</t>
  </si>
  <si>
    <t>ค่าเช่าเหมาพาหนะรับ ส่ง เยาวชนผู้เข้าร่วมการแข่งขันฟุตซอลอำเภอเมือง 24 คน เหมาจ่าย 3,000 บาท</t>
  </si>
  <si>
    <t>ค่าอาหารเย็นวันละ 1 มื้อๆ ละ 150 บาท/คน/วัน เป็นเวลา 8 วัน จำนวน 48 คน</t>
  </si>
  <si>
    <t xml:space="preserve">ค่าอาหารกลางวันละ 1 มื้อๆ ละ 150 บาท/คน/วัน เป็นเวลา 10 วัน จำนวน 48 คน </t>
  </si>
  <si>
    <t xml:space="preserve">ค่าอาหารว่างวันละ 2 มื้อๆ ละ 35 บาท/คน/วัน เป็นเวลา 10 วัน จำนวน 48 คน </t>
  </si>
  <si>
    <t xml:space="preserve">ค่าอาหารเย็นวันละ 1 มื้อๆ ละ 150 บาท/คน/วัน เป็นเวลา 12 วัน จำนวน 48 คน </t>
  </si>
  <si>
    <t xml:space="preserve">ค่าอาหารกลางวันละ 1 มื้อๆ ละ 150 บาท/คน/วัน เป็นเวลา 12 วัน จำนวน 48 คน </t>
  </si>
  <si>
    <t xml:space="preserve">ค่าอาหารว่างวันละ 2 มื้อๆ ละ 35 บาท/คน/วัน เป็นเวลา 12 วัน จำนวน 48 คน </t>
  </si>
  <si>
    <t>ค่าน้ำดื่ม 600 มล. 40 โหลๆ ละ 60 บาท</t>
  </si>
  <si>
    <t>กิจกรรมที่ 1.3 อบรมผู้ฝึกสอน (โค้ช) ระดับ C Coaching Certificate (C License)</t>
  </si>
  <si>
    <t>ค่าเช่าห้องประชุมจัดอบรมและสนามฝึกปฏิบัติการ ม.อ.ปัตตานี 2500 บาท/วัน รวม 12 วัน</t>
  </si>
  <si>
    <t xml:space="preserve">ค่าอาหารเย็นวันละ 1 มื้อๆ ละ 150 บาท/คน/วัน เป็นเวลา 16 วัน จำนวน 24 คน </t>
  </si>
  <si>
    <t xml:space="preserve">ค่าอาหารกลางวันละ 1 มื้อๆ ละ 150 บาท/คน/วัน เป็นเวลา 16 วัน จำนวน 24 คน </t>
  </si>
  <si>
    <t xml:space="preserve">ค่าอาหารว่างวันละ 2 มื้อๆ ละ 35 บาท/คน/วัน เป็นเวลา 16 วัน จำนวน 24 คน </t>
  </si>
  <si>
    <t xml:space="preserve">ค่าลงทะเบียนอบรมระดับ C Coaching Certificate ของสมาคมฟุตบอลฯ ตามมาตรฐาน AFC คนละ 27,000 บาท จำนวน 24 คน   </t>
  </si>
  <si>
    <t>ค่าน้ำดื่ม 600 มล. 50 โหลๆ ละ 60 บาท</t>
  </si>
  <si>
    <t xml:space="preserve">ค่าอาหารเย็นวันละ 1 มื้อๆ ละ 150 บาท/คน/วัน เป็นเวลา 6 วัน จำนวน 600 คน </t>
  </si>
  <si>
    <t xml:space="preserve">ค่าอาหารกลางวันละ 1 มื้อๆ ละ 150 บาท/คน/วัน เป็นเวลา 6 วัน จำนวน 600 คน </t>
  </si>
  <si>
    <t xml:space="preserve">ค่าอาหารว่างวันละ 2 มื้อๆ ละ 35 บาท/คน/วัน เป็นเวลา 6 วัน จำนวน 600 คน </t>
  </si>
  <si>
    <t xml:space="preserve">ค่าน้ำดื่ม 600 มล. โหลละ 60 บาท ให้ทีมที่เข้าร่วมการแข่งขันฟุตบอล 24 ทีมๆ ละ 2 โหล </t>
  </si>
  <si>
    <t xml:space="preserve">ค่าน้ำดื่ม 600 มล. โหลละ 60 บาท ให้ทีมที่เข้าร่วมการแข่งขันฟุตบอล 32 ทีมๆ ละ 2 โหล </t>
  </si>
  <si>
    <t xml:space="preserve">ค่าน้ำดื่ม 600 มล. โหลละ 60 บาท ให้ทีมที่เข้าร่วมการแข่งขันฟุตซอล 32 ทีมๆ ละ 2 โหล </t>
  </si>
  <si>
    <t>ค่าน้ำดื่ม 600 มล. โหลละ 60 บาท ให้ทีมที่เข้าร่วมการแข่งขันฟุตบอล 24 ทีมๆ ละ 2,000 บาท สำหรับฝึกซ้อมเป็นเวลา 1 เดือน</t>
  </si>
  <si>
    <t>ค่าวัสดุฝึกอบรม เข้าค่ายคุณธรรมนำชีวิตตลอดโครงการเยาวชน</t>
  </si>
  <si>
    <t xml:space="preserve">ค่าลูกฟุตบอลหนังเย็บอย่างดีลูกละ 1,350 บาท จำนวน 120 ลูก เพื่อให้ผู้รับผิดชอบแต่ละอำเภอ นำไปฝึกเยาวชน จำนวนอำเภอละ 10 ลูก ตามมาตรฐานการแข่งขันของ AFC </t>
  </si>
  <si>
    <t>ค่าลูกฟุตบอลหนังเย็บอย่างดีตามมาตรฐานการแข่งขันของ AFC สำหรับฝึกในโครงการจำนวน 10 ลูกๆ ละ 1,350 บาท</t>
  </si>
  <si>
    <t>ค่าลูกฟุตซอลอย่างดีสำหรับการแข่งขัน 10 ลูกๆ ละ 1,300 บาท</t>
  </si>
  <si>
    <t>ค่ามาร์คเกอร์ (กรวยฝึก) จำนวน 12 ชุดๆ ละ 650 บาท เพื่อให้ผู้รับผิดชอบแต่ละอำเภอ นำไปฝึกเยาวชน จำนวนอำเภอละ 10 ลูก</t>
  </si>
  <si>
    <t>ค่ามาร์คเกอร์ (กรวยฝึก) จำนวน 1 ชุดๆ ละ 650 บาท เพื่อใช้ฝึกในโครงการ</t>
  </si>
  <si>
    <t>ค่าสีน้ำภายในตีเส้นสนามฟุตบอล แกลลอนใหญ่ๆ ละ 2,500 บาท รวม 5 แกลลอน</t>
  </si>
  <si>
    <t>ค่าครีมนวด น้ำมันนวดแก้ปวดเมื่อยกล้ามเนื้อ 24 ทีมๆ ละ 500 บาท</t>
  </si>
  <si>
    <t>ค่าชุดเยาวชนที่เข้าร่วมการแข่งขันฟุตบอล (เสื้อ กางเกง ถุงเท้า) ชุดละ 800 บาท 12 อำเภอๆ ละ 2 ทีมๆ ละ 25 คน รวม 24 ทีม รวม 600 คนๆ ละ 1 ชุด</t>
  </si>
  <si>
    <t xml:space="preserve">ค่าเสื้อกั๊กสำหรับนักฟุตบอลตัวละ 200 บาท จำนวน 50 ตัว </t>
  </si>
  <si>
    <t>ค่าถ้วยรางวัลฟุตบอลและฟุตซอลแบบหมุนเวียนเฉพาะทีมชนะเลิศ</t>
  </si>
  <si>
    <t xml:space="preserve">ค่าเหรียญรางวัลโลหะบล๊อก ฟุตบอลและฟุตซอลเหรียญละ 60 บาท รวม 148 เหรียญ </t>
  </si>
  <si>
    <t>ค่าจัดทำสกอร์บอร์ดสนามกลาง ม.อ.ปัตตานี สนาม PSU Stadium เพื่อใช้ในการแข่งขัน 50,000 บาท</t>
  </si>
  <si>
    <t>ค่าปรับปรุงภูมิทัศน์ (ถมดินพร้อมปรับระดับซ่อมแซมสนามฟุตบอล สนามกลาง ม.อ.ปัตตานี และสนาม PSU Stadium เพื่อใช้ในการแข่งขันกีฬาฟุตบอลและการฝึกอบรมแบบครบวงจร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</si>
</sst>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17">
    <font>
      <sz val="10"/>
      <name val="Arial"/>
      <charset val="222"/>
    </font>
    <font>
      <sz val="10"/>
      <name val="Arial"/>
      <family val="2"/>
    </font>
    <font>
      <sz val="8"/>
      <name val="Arial"/>
      <family val="2"/>
    </font>
    <font>
      <sz val="16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4"/>
      <name val="TH SarabunIT๙"/>
      <family val="2"/>
    </font>
    <font>
      <b/>
      <sz val="14"/>
      <name val="TH SarabunIT๙"/>
      <family val="2"/>
    </font>
    <font>
      <sz val="16"/>
      <name val="TH SarabunIT๙"/>
      <family val="2"/>
    </font>
    <font>
      <sz val="16"/>
      <color rgb="FF000000"/>
      <name val="TH SarabunIT๙"/>
      <family val="2"/>
    </font>
    <font>
      <sz val="16"/>
      <color rgb="FF000000"/>
      <name val="TH SarabunPSK"/>
      <family val="2"/>
    </font>
    <font>
      <b/>
      <u/>
      <sz val="16"/>
      <name val="TH SarabunIT๙"/>
      <family val="2"/>
    </font>
    <font>
      <b/>
      <sz val="16"/>
      <name val="TH SarabunIT๙"/>
      <family val="2"/>
    </font>
    <font>
      <sz val="17"/>
      <name val="TH SarabunIT๙"/>
      <family val="2"/>
    </font>
    <font>
      <sz val="16"/>
      <color rgb="FFFF0000"/>
      <name val="TH SarabunPSK"/>
      <family val="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288">
    <xf numFmtId="0" fontId="0" fillId="0" borderId="0" xfId="0"/>
    <xf numFmtId="0" fontId="3" fillId="0" borderId="0" xfId="0" applyFont="1"/>
    <xf numFmtId="3" fontId="3" fillId="0" borderId="0" xfId="0" applyNumberFormat="1" applyFont="1"/>
    <xf numFmtId="187" fontId="3" fillId="0" borderId="0" xfId="1" applyNumberFormat="1" applyFont="1"/>
    <xf numFmtId="187" fontId="3" fillId="0" borderId="0" xfId="0" applyNumberFormat="1" applyFont="1"/>
    <xf numFmtId="0" fontId="3" fillId="0" borderId="0" xfId="0" applyFont="1" applyAlignment="1">
      <alignment horizontal="center"/>
    </xf>
    <xf numFmtId="187" fontId="3" fillId="0" borderId="0" xfId="1" applyNumberFormat="1" applyFont="1" applyAlignment="1">
      <alignment horizontal="center"/>
    </xf>
    <xf numFmtId="0" fontId="5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187" fontId="5" fillId="0" borderId="0" xfId="1" applyNumberFormat="1" applyFont="1" applyFill="1" applyAlignment="1">
      <alignment horizontal="right"/>
    </xf>
    <xf numFmtId="187" fontId="5" fillId="0" borderId="0" xfId="1" applyNumberFormat="1" applyFont="1" applyFill="1"/>
    <xf numFmtId="0" fontId="4" fillId="0" borderId="0" xfId="0" applyFont="1" applyFill="1" applyAlignment="1">
      <alignment horizontal="left"/>
    </xf>
    <xf numFmtId="187" fontId="5" fillId="0" borderId="0" xfId="0" applyNumberFormat="1" applyFont="1" applyFill="1"/>
    <xf numFmtId="0" fontId="4" fillId="0" borderId="0" xfId="0" applyFont="1" applyFill="1"/>
    <xf numFmtId="0" fontId="6" fillId="0" borderId="0" xfId="2" applyFont="1"/>
    <xf numFmtId="0" fontId="7" fillId="0" borderId="0" xfId="2" applyFont="1"/>
    <xf numFmtId="187" fontId="6" fillId="0" borderId="0" xfId="1" applyNumberFormat="1" applyFont="1"/>
    <xf numFmtId="0" fontId="6" fillId="0" borderId="0" xfId="2" applyFont="1" applyAlignment="1">
      <alignment horizontal="right"/>
    </xf>
    <xf numFmtId="0" fontId="6" fillId="0" borderId="0" xfId="2" applyFont="1" applyBorder="1"/>
    <xf numFmtId="0" fontId="7" fillId="0" borderId="1" xfId="2" applyFont="1" applyBorder="1" applyAlignment="1">
      <alignment horizontal="center"/>
    </xf>
    <xf numFmtId="0" fontId="6" fillId="0" borderId="6" xfId="2" applyFont="1" applyBorder="1"/>
    <xf numFmtId="0" fontId="7" fillId="0" borderId="6" xfId="2" applyFont="1" applyBorder="1" applyAlignment="1">
      <alignment horizontal="center"/>
    </xf>
    <xf numFmtId="187" fontId="7" fillId="0" borderId="1" xfId="1" applyNumberFormat="1" applyFont="1" applyBorder="1" applyAlignment="1">
      <alignment horizontal="center"/>
    </xf>
    <xf numFmtId="0" fontId="7" fillId="0" borderId="0" xfId="2" applyFont="1" applyBorder="1" applyAlignment="1"/>
    <xf numFmtId="0" fontId="6" fillId="0" borderId="8" xfId="2" applyFont="1" applyBorder="1" applyAlignment="1">
      <alignment horizontal="center"/>
    </xf>
    <xf numFmtId="0" fontId="7" fillId="0" borderId="9" xfId="2" applyFont="1" applyBorder="1" applyAlignment="1">
      <alignment horizontal="center"/>
    </xf>
    <xf numFmtId="187" fontId="7" fillId="0" borderId="9" xfId="1" applyNumberFormat="1" applyFont="1" applyBorder="1" applyAlignment="1">
      <alignment horizontal="center"/>
    </xf>
    <xf numFmtId="0" fontId="7" fillId="0" borderId="8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7" fillId="0" borderId="2" xfId="2" applyFont="1" applyBorder="1"/>
    <xf numFmtId="0" fontId="6" fillId="0" borderId="11" xfId="2" applyFont="1" applyBorder="1" applyAlignment="1">
      <alignment horizontal="center"/>
    </xf>
    <xf numFmtId="187" fontId="6" fillId="0" borderId="3" xfId="1" applyNumberFormat="1" applyFont="1" applyBorder="1" applyAlignment="1">
      <alignment horizontal="center"/>
    </xf>
    <xf numFmtId="0" fontId="6" fillId="0" borderId="12" xfId="2" applyFont="1" applyBorder="1" applyAlignment="1">
      <alignment horizontal="center"/>
    </xf>
    <xf numFmtId="0" fontId="6" fillId="0" borderId="10" xfId="2" applyFont="1" applyBorder="1"/>
    <xf numFmtId="0" fontId="7" fillId="0" borderId="6" xfId="2" applyFont="1" applyBorder="1"/>
    <xf numFmtId="0" fontId="6" fillId="0" borderId="13" xfId="2" applyFont="1" applyBorder="1" applyAlignment="1">
      <alignment horizontal="center"/>
    </xf>
    <xf numFmtId="187" fontId="6" fillId="0" borderId="7" xfId="1" applyNumberFormat="1" applyFont="1" applyBorder="1" applyAlignment="1">
      <alignment horizontal="center"/>
    </xf>
    <xf numFmtId="0" fontId="6" fillId="0" borderId="0" xfId="2" applyFont="1" applyBorder="1" applyAlignment="1">
      <alignment horizontal="center"/>
    </xf>
    <xf numFmtId="0" fontId="6" fillId="0" borderId="7" xfId="2" applyFont="1" applyBorder="1"/>
    <xf numFmtId="187" fontId="7" fillId="0" borderId="7" xfId="1" applyNumberFormat="1" applyFont="1" applyBorder="1" applyAlignment="1">
      <alignment horizontal="center"/>
    </xf>
    <xf numFmtId="0" fontId="6" fillId="0" borderId="13" xfId="2" applyFont="1" applyBorder="1"/>
    <xf numFmtId="187" fontId="6" fillId="0" borderId="13" xfId="1" applyNumberFormat="1" applyFont="1" applyFill="1" applyBorder="1"/>
    <xf numFmtId="187" fontId="6" fillId="0" borderId="7" xfId="1" applyNumberFormat="1" applyFont="1" applyFill="1" applyBorder="1"/>
    <xf numFmtId="0" fontId="6" fillId="0" borderId="0" xfId="2" applyFont="1" applyAlignment="1">
      <alignment vertical="top"/>
    </xf>
    <xf numFmtId="0" fontId="6" fillId="0" borderId="6" xfId="2" applyFont="1" applyBorder="1" applyAlignment="1">
      <alignment vertical="top"/>
    </xf>
    <xf numFmtId="0" fontId="6" fillId="0" borderId="13" xfId="2" applyFont="1" applyBorder="1" applyAlignment="1">
      <alignment vertical="top"/>
    </xf>
    <xf numFmtId="61" fontId="8" fillId="0" borderId="0" xfId="0" applyNumberFormat="1" applyFont="1"/>
    <xf numFmtId="61" fontId="9" fillId="0" borderId="0" xfId="0" applyNumberFormat="1" applyFont="1"/>
    <xf numFmtId="61" fontId="10" fillId="0" borderId="0" xfId="0" applyNumberFormat="1" applyFont="1"/>
    <xf numFmtId="0" fontId="5" fillId="0" borderId="0" xfId="0" applyFont="1" applyFill="1" applyAlignment="1">
      <alignment horizontal="left"/>
    </xf>
    <xf numFmtId="0" fontId="7" fillId="0" borderId="13" xfId="2" applyFont="1" applyBorder="1"/>
    <xf numFmtId="0" fontId="6" fillId="0" borderId="8" xfId="2" applyFont="1" applyBorder="1"/>
    <xf numFmtId="0" fontId="6" fillId="0" borderId="9" xfId="2" applyFont="1" applyBorder="1"/>
    <xf numFmtId="187" fontId="6" fillId="0" borderId="10" xfId="1" applyNumberFormat="1" applyFont="1" applyFill="1" applyBorder="1"/>
    <xf numFmtId="0" fontId="6" fillId="0" borderId="12" xfId="2" applyFont="1" applyBorder="1"/>
    <xf numFmtId="187" fontId="7" fillId="0" borderId="10" xfId="1" applyNumberFormat="1" applyFont="1" applyFill="1" applyBorder="1"/>
    <xf numFmtId="0" fontId="11" fillId="0" borderId="0" xfId="2" applyFont="1"/>
    <xf numFmtId="0" fontId="13" fillId="0" borderId="0" xfId="2" applyFont="1"/>
    <xf numFmtId="0" fontId="12" fillId="0" borderId="0" xfId="2" applyFont="1"/>
    <xf numFmtId="187" fontId="13" fillId="0" borderId="0" xfId="1" applyNumberFormat="1" applyFont="1"/>
    <xf numFmtId="0" fontId="5" fillId="0" borderId="13" xfId="0" applyFont="1" applyFill="1" applyBorder="1" applyAlignment="1">
      <alignment horizontal="right"/>
    </xf>
    <xf numFmtId="0" fontId="5" fillId="0" borderId="13" xfId="0" applyFont="1" applyFill="1" applyBorder="1" applyAlignment="1">
      <alignment horizontal="center"/>
    </xf>
    <xf numFmtId="187" fontId="5" fillId="0" borderId="13" xfId="1" applyNumberFormat="1" applyFont="1" applyFill="1" applyBorder="1" applyAlignment="1">
      <alignment horizontal="right"/>
    </xf>
    <xf numFmtId="187" fontId="5" fillId="0" borderId="13" xfId="1" applyNumberFormat="1" applyFont="1" applyFill="1" applyBorder="1"/>
    <xf numFmtId="0" fontId="5" fillId="0" borderId="13" xfId="0" applyFont="1" applyFill="1" applyBorder="1"/>
    <xf numFmtId="0" fontId="4" fillId="0" borderId="13" xfId="0" applyFont="1" applyFill="1" applyBorder="1" applyAlignment="1">
      <alignment horizontal="right"/>
    </xf>
    <xf numFmtId="0" fontId="4" fillId="0" borderId="13" xfId="0" applyFont="1" applyFill="1" applyBorder="1" applyAlignment="1">
      <alignment horizontal="center"/>
    </xf>
    <xf numFmtId="187" fontId="4" fillId="0" borderId="13" xfId="1" applyNumberFormat="1" applyFont="1" applyFill="1" applyBorder="1" applyAlignment="1">
      <alignment horizontal="right"/>
    </xf>
    <xf numFmtId="187" fontId="4" fillId="0" borderId="13" xfId="1" applyNumberFormat="1" applyFont="1" applyFill="1" applyBorder="1"/>
    <xf numFmtId="0" fontId="5" fillId="0" borderId="9" xfId="0" applyFont="1" applyFill="1" applyBorder="1" applyAlignment="1">
      <alignment horizontal="right"/>
    </xf>
    <xf numFmtId="0" fontId="5" fillId="0" borderId="9" xfId="0" applyFont="1" applyFill="1" applyBorder="1" applyAlignment="1">
      <alignment horizontal="center"/>
    </xf>
    <xf numFmtId="187" fontId="5" fillId="0" borderId="9" xfId="1" applyNumberFormat="1" applyFont="1" applyFill="1" applyBorder="1" applyAlignment="1">
      <alignment horizontal="right"/>
    </xf>
    <xf numFmtId="187" fontId="5" fillId="0" borderId="9" xfId="1" applyNumberFormat="1" applyFont="1" applyFill="1" applyBorder="1"/>
    <xf numFmtId="0" fontId="4" fillId="0" borderId="11" xfId="0" applyFont="1" applyFill="1" applyBorder="1" applyAlignment="1">
      <alignment horizontal="center"/>
    </xf>
    <xf numFmtId="187" fontId="4" fillId="0" borderId="11" xfId="1" applyNumberFormat="1" applyFont="1" applyFill="1" applyBorder="1" applyAlignment="1">
      <alignment horizontal="center"/>
    </xf>
    <xf numFmtId="0" fontId="6" fillId="0" borderId="6" xfId="2" applyFont="1" applyBorder="1" applyAlignment="1">
      <alignment horizontal="left"/>
    </xf>
    <xf numFmtId="0" fontId="6" fillId="0" borderId="7" xfId="2" applyFont="1" applyBorder="1" applyAlignment="1">
      <alignment horizontal="left"/>
    </xf>
    <xf numFmtId="0" fontId="7" fillId="0" borderId="6" xfId="2" applyFont="1" applyBorder="1" applyAlignment="1">
      <alignment horizontal="center"/>
    </xf>
    <xf numFmtId="0" fontId="6" fillId="0" borderId="7" xfId="2" applyFont="1" applyBorder="1" applyAlignment="1">
      <alignment horizontal="left" vertical="top" wrapText="1"/>
    </xf>
    <xf numFmtId="0" fontId="6" fillId="0" borderId="0" xfId="2" applyFont="1" applyBorder="1" applyAlignment="1">
      <alignment horizontal="center"/>
    </xf>
    <xf numFmtId="0" fontId="14" fillId="0" borderId="0" xfId="0" applyFont="1" applyFill="1"/>
    <xf numFmtId="0" fontId="6" fillId="0" borderId="0" xfId="2" applyFont="1" applyAlignment="1">
      <alignment vertical="top" wrapText="1"/>
    </xf>
    <xf numFmtId="0" fontId="6" fillId="0" borderId="6" xfId="2" applyFont="1" applyBorder="1" applyAlignment="1">
      <alignment vertical="top" wrapText="1"/>
    </xf>
    <xf numFmtId="0" fontId="6" fillId="0" borderId="13" xfId="2" applyFont="1" applyBorder="1" applyAlignment="1">
      <alignment vertical="top" wrapText="1"/>
    </xf>
    <xf numFmtId="3" fontId="6" fillId="0" borderId="0" xfId="1" applyNumberFormat="1" applyFont="1"/>
    <xf numFmtId="3" fontId="7" fillId="0" borderId="1" xfId="1" applyNumberFormat="1" applyFont="1" applyBorder="1" applyAlignment="1">
      <alignment horizontal="center"/>
    </xf>
    <xf numFmtId="3" fontId="7" fillId="0" borderId="9" xfId="1" applyNumberFormat="1" applyFont="1" applyBorder="1" applyAlignment="1">
      <alignment horizontal="center"/>
    </xf>
    <xf numFmtId="3" fontId="6" fillId="0" borderId="3" xfId="1" applyNumberFormat="1" applyFont="1" applyBorder="1" applyAlignment="1">
      <alignment horizontal="center"/>
    </xf>
    <xf numFmtId="3" fontId="6" fillId="0" borderId="7" xfId="1" applyNumberFormat="1" applyFont="1" applyBorder="1" applyAlignment="1">
      <alignment horizontal="center"/>
    </xf>
    <xf numFmtId="3" fontId="6" fillId="0" borderId="13" xfId="1" applyNumberFormat="1" applyFont="1" applyFill="1" applyBorder="1"/>
    <xf numFmtId="3" fontId="6" fillId="0" borderId="7" xfId="1" applyNumberFormat="1" applyFont="1" applyFill="1" applyBorder="1"/>
    <xf numFmtId="3" fontId="6" fillId="0" borderId="13" xfId="2" applyNumberFormat="1" applyFont="1" applyBorder="1" applyAlignment="1">
      <alignment vertical="top"/>
    </xf>
    <xf numFmtId="3" fontId="6" fillId="0" borderId="7" xfId="1" applyNumberFormat="1" applyFont="1" applyFill="1" applyBorder="1" applyAlignment="1">
      <alignment vertical="top"/>
    </xf>
    <xf numFmtId="3" fontId="6" fillId="0" borderId="10" xfId="1" applyNumberFormat="1" applyFont="1" applyFill="1" applyBorder="1"/>
    <xf numFmtId="3" fontId="7" fillId="0" borderId="10" xfId="1" applyNumberFormat="1" applyFont="1" applyFill="1" applyBorder="1"/>
    <xf numFmtId="3" fontId="7" fillId="0" borderId="13" xfId="1" applyNumberFormat="1" applyFont="1" applyFill="1" applyBorder="1"/>
    <xf numFmtId="3" fontId="7" fillId="0" borderId="7" xfId="1" applyNumberFormat="1" applyFont="1" applyFill="1" applyBorder="1"/>
    <xf numFmtId="3" fontId="13" fillId="0" borderId="0" xfId="1" applyNumberFormat="1" applyFont="1"/>
    <xf numFmtId="3" fontId="6" fillId="0" borderId="7" xfId="1" applyNumberFormat="1" applyFont="1" applyFill="1" applyBorder="1" applyAlignment="1">
      <alignment vertical="top" wrapText="1"/>
    </xf>
    <xf numFmtId="3" fontId="7" fillId="0" borderId="7" xfId="1" applyNumberFormat="1" applyFont="1" applyBorder="1" applyAlignment="1">
      <alignment horizontal="right"/>
    </xf>
    <xf numFmtId="0" fontId="14" fillId="0" borderId="13" xfId="0" applyFont="1" applyFill="1" applyBorder="1" applyAlignment="1">
      <alignment horizontal="right"/>
    </xf>
    <xf numFmtId="0" fontId="14" fillId="0" borderId="13" xfId="0" applyFont="1" applyFill="1" applyBorder="1" applyAlignment="1">
      <alignment horizontal="center"/>
    </xf>
    <xf numFmtId="187" fontId="14" fillId="0" borderId="13" xfId="1" applyNumberFormat="1" applyFont="1" applyFill="1" applyBorder="1" applyAlignment="1">
      <alignment horizontal="right"/>
    </xf>
    <xf numFmtId="187" fontId="14" fillId="0" borderId="13" xfId="1" applyNumberFormat="1" applyFont="1" applyFill="1" applyBorder="1"/>
    <xf numFmtId="0" fontId="6" fillId="0" borderId="11" xfId="2" applyFont="1" applyBorder="1"/>
    <xf numFmtId="3" fontId="7" fillId="0" borderId="11" xfId="1" applyNumberFormat="1" applyFont="1" applyFill="1" applyBorder="1"/>
    <xf numFmtId="0" fontId="6" fillId="0" borderId="3" xfId="2" applyFont="1" applyBorder="1"/>
    <xf numFmtId="0" fontId="6" fillId="0" borderId="2" xfId="2" applyFont="1" applyBorder="1"/>
    <xf numFmtId="0" fontId="6" fillId="0" borderId="13" xfId="2" applyFont="1" applyBorder="1" applyAlignment="1">
      <alignment horizontal="left"/>
    </xf>
    <xf numFmtId="3" fontId="6" fillId="0" borderId="7" xfId="1" applyNumberFormat="1" applyFont="1" applyFill="1" applyBorder="1" applyAlignment="1">
      <alignment horizontal="right" vertical="top"/>
    </xf>
    <xf numFmtId="3" fontId="6" fillId="0" borderId="7" xfId="1" applyNumberFormat="1" applyFont="1" applyFill="1" applyBorder="1" applyAlignment="1">
      <alignment horizontal="right" vertical="top" wrapText="1"/>
    </xf>
    <xf numFmtId="3" fontId="6" fillId="0" borderId="13" xfId="2" applyNumberFormat="1" applyFont="1" applyBorder="1" applyAlignment="1">
      <alignment vertical="top" wrapText="1"/>
    </xf>
    <xf numFmtId="3" fontId="6" fillId="0" borderId="13" xfId="1" applyNumberFormat="1" applyFont="1" applyFill="1" applyBorder="1" applyAlignment="1">
      <alignment vertical="top" wrapText="1"/>
    </xf>
    <xf numFmtId="0" fontId="6" fillId="0" borderId="0" xfId="2" applyFont="1" applyBorder="1" applyAlignment="1">
      <alignment horizontal="left"/>
    </xf>
    <xf numFmtId="0" fontId="7" fillId="0" borderId="0" xfId="2" applyFont="1" applyBorder="1"/>
    <xf numFmtId="0" fontId="7" fillId="0" borderId="0" xfId="2" applyFont="1" applyAlignment="1">
      <alignment vertical="top"/>
    </xf>
    <xf numFmtId="0" fontId="6" fillId="0" borderId="0" xfId="2" applyFont="1" applyBorder="1" applyAlignment="1">
      <alignment vertical="top" wrapText="1"/>
    </xf>
    <xf numFmtId="3" fontId="6" fillId="0" borderId="13" xfId="2" applyNumberFormat="1" applyFont="1" applyBorder="1"/>
    <xf numFmtId="0" fontId="6" fillId="0" borderId="0" xfId="2" applyFont="1" applyBorder="1" applyAlignment="1">
      <alignment horizontal="center"/>
    </xf>
    <xf numFmtId="0" fontId="6" fillId="0" borderId="6" xfId="2" applyFont="1" applyBorder="1" applyAlignment="1">
      <alignment horizontal="left"/>
    </xf>
    <xf numFmtId="0" fontId="6" fillId="0" borderId="7" xfId="2" applyFont="1" applyBorder="1" applyAlignment="1">
      <alignment horizontal="left"/>
    </xf>
    <xf numFmtId="0" fontId="6" fillId="0" borderId="7" xfId="2" applyFont="1" applyBorder="1" applyAlignment="1">
      <alignment horizontal="left" vertical="top" wrapText="1"/>
    </xf>
    <xf numFmtId="0" fontId="7" fillId="0" borderId="6" xfId="2" applyFont="1" applyBorder="1" applyAlignment="1">
      <alignment horizontal="center"/>
    </xf>
    <xf numFmtId="3" fontId="6" fillId="0" borderId="0" xfId="2" applyNumberFormat="1" applyFont="1"/>
    <xf numFmtId="3" fontId="7" fillId="0" borderId="1" xfId="2" applyNumberFormat="1" applyFont="1" applyBorder="1" applyAlignment="1">
      <alignment horizontal="center"/>
    </xf>
    <xf numFmtId="3" fontId="7" fillId="0" borderId="9" xfId="2" applyNumberFormat="1" applyFont="1" applyBorder="1" applyAlignment="1">
      <alignment horizontal="center"/>
    </xf>
    <xf numFmtId="3" fontId="6" fillId="0" borderId="11" xfId="2" applyNumberFormat="1" applyFont="1" applyBorder="1" applyAlignment="1">
      <alignment horizontal="center"/>
    </xf>
    <xf numFmtId="3" fontId="6" fillId="0" borderId="13" xfId="2" applyNumberFormat="1" applyFont="1" applyBorder="1" applyAlignment="1">
      <alignment horizontal="center"/>
    </xf>
    <xf numFmtId="3" fontId="6" fillId="0" borderId="9" xfId="2" applyNumberFormat="1" applyFont="1" applyBorder="1"/>
    <xf numFmtId="3" fontId="6" fillId="0" borderId="11" xfId="2" applyNumberFormat="1" applyFont="1" applyBorder="1"/>
    <xf numFmtId="3" fontId="13" fillId="0" borderId="0" xfId="2" applyNumberFormat="1" applyFont="1"/>
    <xf numFmtId="3" fontId="7" fillId="0" borderId="13" xfId="2" applyNumberFormat="1" applyFont="1" applyBorder="1"/>
    <xf numFmtId="3" fontId="6" fillId="0" borderId="13" xfId="2" applyNumberFormat="1" applyFont="1" applyBorder="1" applyAlignment="1">
      <alignment horizontal="right"/>
    </xf>
    <xf numFmtId="0" fontId="16" fillId="0" borderId="0" xfId="2" applyFont="1"/>
    <xf numFmtId="3" fontId="16" fillId="0" borderId="0" xfId="1" applyNumberFormat="1" applyFont="1"/>
    <xf numFmtId="0" fontId="16" fillId="0" borderId="0" xfId="2" applyFont="1" applyBorder="1"/>
    <xf numFmtId="0" fontId="15" fillId="0" borderId="1" xfId="2" applyFont="1" applyBorder="1" applyAlignment="1">
      <alignment horizontal="center"/>
    </xf>
    <xf numFmtId="0" fontId="16" fillId="0" borderId="6" xfId="2" applyFont="1" applyBorder="1"/>
    <xf numFmtId="3" fontId="15" fillId="0" borderId="1" xfId="1" applyNumberFormat="1" applyFont="1" applyBorder="1" applyAlignment="1">
      <alignment horizontal="center"/>
    </xf>
    <xf numFmtId="0" fontId="15" fillId="0" borderId="0" xfId="2" applyFont="1" applyBorder="1" applyAlignment="1"/>
    <xf numFmtId="0" fontId="16" fillId="0" borderId="8" xfId="2" applyFont="1" applyBorder="1" applyAlignment="1">
      <alignment horizontal="center"/>
    </xf>
    <xf numFmtId="0" fontId="15" fillId="0" borderId="9" xfId="2" applyFont="1" applyBorder="1" applyAlignment="1">
      <alignment horizontal="center"/>
    </xf>
    <xf numFmtId="3" fontId="15" fillId="0" borderId="9" xfId="1" applyNumberFormat="1" applyFont="1" applyBorder="1" applyAlignment="1">
      <alignment horizontal="center"/>
    </xf>
    <xf numFmtId="0" fontId="15" fillId="0" borderId="8" xfId="2" applyFont="1" applyBorder="1" applyAlignment="1">
      <alignment horizontal="center"/>
    </xf>
    <xf numFmtId="0" fontId="15" fillId="0" borderId="10" xfId="2" applyFont="1" applyBorder="1" applyAlignment="1">
      <alignment horizontal="center"/>
    </xf>
    <xf numFmtId="0" fontId="15" fillId="0" borderId="2" xfId="2" applyFont="1" applyBorder="1"/>
    <xf numFmtId="0" fontId="16" fillId="0" borderId="11" xfId="2" applyFont="1" applyBorder="1" applyAlignment="1">
      <alignment horizontal="center"/>
    </xf>
    <xf numFmtId="3" fontId="16" fillId="0" borderId="3" xfId="1" applyNumberFormat="1" applyFont="1" applyBorder="1" applyAlignment="1">
      <alignment horizontal="center"/>
    </xf>
    <xf numFmtId="0" fontId="16" fillId="0" borderId="12" xfId="2" applyFont="1" applyBorder="1" applyAlignment="1">
      <alignment horizontal="center"/>
    </xf>
    <xf numFmtId="0" fontId="16" fillId="0" borderId="10" xfId="2" applyFont="1" applyBorder="1"/>
    <xf numFmtId="0" fontId="15" fillId="0" borderId="6" xfId="2" applyFont="1" applyBorder="1"/>
    <xf numFmtId="0" fontId="16" fillId="0" borderId="13" xfId="2" applyFont="1" applyBorder="1" applyAlignment="1">
      <alignment horizontal="center"/>
    </xf>
    <xf numFmtId="3" fontId="16" fillId="0" borderId="7" xfId="1" applyNumberFormat="1" applyFont="1" applyBorder="1" applyAlignment="1">
      <alignment horizontal="center"/>
    </xf>
    <xf numFmtId="0" fontId="16" fillId="0" borderId="0" xfId="2" applyFont="1" applyBorder="1" applyAlignment="1">
      <alignment horizontal="center"/>
    </xf>
    <xf numFmtId="0" fontId="16" fillId="0" borderId="7" xfId="2" applyFont="1" applyBorder="1"/>
    <xf numFmtId="3" fontId="15" fillId="0" borderId="7" xfId="1" applyNumberFormat="1" applyFont="1" applyBorder="1" applyAlignment="1">
      <alignment horizontal="right"/>
    </xf>
    <xf numFmtId="0" fontId="16" fillId="0" borderId="13" xfId="2" applyFont="1" applyBorder="1"/>
    <xf numFmtId="3" fontId="15" fillId="0" borderId="13" xfId="1" applyNumberFormat="1" applyFont="1" applyFill="1" applyBorder="1"/>
    <xf numFmtId="3" fontId="15" fillId="0" borderId="7" xfId="1" applyNumberFormat="1" applyFont="1" applyFill="1" applyBorder="1"/>
    <xf numFmtId="0" fontId="16" fillId="0" borderId="6" xfId="2" applyFont="1" applyBorder="1" applyAlignment="1">
      <alignment vertical="top"/>
    </xf>
    <xf numFmtId="0" fontId="16" fillId="0" borderId="13" xfId="2" applyFont="1" applyBorder="1" applyAlignment="1">
      <alignment vertical="top"/>
    </xf>
    <xf numFmtId="3" fontId="16" fillId="0" borderId="0" xfId="2" applyNumberFormat="1" applyFont="1" applyAlignment="1">
      <alignment vertical="top"/>
    </xf>
    <xf numFmtId="0" fontId="16" fillId="0" borderId="0" xfId="2" applyFont="1" applyAlignment="1">
      <alignment vertical="top"/>
    </xf>
    <xf numFmtId="3" fontId="16" fillId="0" borderId="7" xfId="2" applyNumberFormat="1" applyFont="1" applyBorder="1" applyAlignment="1">
      <alignment vertical="top"/>
    </xf>
    <xf numFmtId="3" fontId="16" fillId="0" borderId="13" xfId="2" applyNumberFormat="1" applyFont="1" applyBorder="1" applyAlignment="1">
      <alignment vertical="top"/>
    </xf>
    <xf numFmtId="187" fontId="16" fillId="0" borderId="0" xfId="2" applyNumberFormat="1" applyFont="1" applyAlignment="1">
      <alignment vertical="top"/>
    </xf>
    <xf numFmtId="3" fontId="16" fillId="0" borderId="7" xfId="1" applyNumberFormat="1" applyFont="1" applyFill="1" applyBorder="1" applyAlignment="1">
      <alignment vertical="top"/>
    </xf>
    <xf numFmtId="3" fontId="16" fillId="0" borderId="0" xfId="2" applyNumberFormat="1" applyFont="1"/>
    <xf numFmtId="187" fontId="16" fillId="0" borderId="0" xfId="2" applyNumberFormat="1" applyFont="1"/>
    <xf numFmtId="3" fontId="16" fillId="0" borderId="13" xfId="1" applyNumberFormat="1" applyFont="1" applyFill="1" applyBorder="1" applyAlignment="1">
      <alignment vertical="top"/>
    </xf>
    <xf numFmtId="3" fontId="16" fillId="0" borderId="13" xfId="2" applyNumberFormat="1" applyFont="1" applyBorder="1" applyAlignment="1">
      <alignment vertical="top" wrapText="1"/>
    </xf>
    <xf numFmtId="3" fontId="16" fillId="0" borderId="7" xfId="2" applyNumberFormat="1" applyFont="1" applyBorder="1" applyAlignment="1">
      <alignment vertical="top" wrapText="1"/>
    </xf>
    <xf numFmtId="3" fontId="16" fillId="0" borderId="7" xfId="1" applyNumberFormat="1" applyFont="1" applyFill="1" applyBorder="1"/>
    <xf numFmtId="0" fontId="16" fillId="0" borderId="7" xfId="2" applyFont="1" applyBorder="1" applyAlignment="1">
      <alignment vertical="top"/>
    </xf>
    <xf numFmtId="3" fontId="16" fillId="0" borderId="7" xfId="1" applyNumberFormat="1" applyFont="1" applyFill="1" applyBorder="1" applyAlignment="1">
      <alignment vertical="top" wrapText="1"/>
    </xf>
    <xf numFmtId="0" fontId="16" fillId="0" borderId="13" xfId="2" applyFont="1" applyBorder="1" applyAlignment="1">
      <alignment vertical="top" wrapText="1"/>
    </xf>
    <xf numFmtId="0" fontId="16" fillId="0" borderId="0" xfId="2" applyFont="1" applyAlignment="1">
      <alignment vertical="top" wrapText="1"/>
    </xf>
    <xf numFmtId="3" fontId="16" fillId="0" borderId="13" xfId="2" applyNumberFormat="1" applyFont="1" applyBorder="1"/>
    <xf numFmtId="187" fontId="16" fillId="0" borderId="7" xfId="1" applyNumberFormat="1" applyFont="1" applyBorder="1" applyAlignment="1">
      <alignment vertical="top"/>
    </xf>
    <xf numFmtId="3" fontId="16" fillId="0" borderId="7" xfId="1" applyNumberFormat="1" applyFont="1" applyFill="1" applyBorder="1" applyAlignment="1">
      <alignment horizontal="right" vertical="top"/>
    </xf>
    <xf numFmtId="0" fontId="16" fillId="0" borderId="13" xfId="2" applyFont="1" applyBorder="1" applyAlignment="1">
      <alignment horizontal="left" vertical="top"/>
    </xf>
    <xf numFmtId="0" fontId="16" fillId="0" borderId="0" xfId="2" applyFont="1" applyBorder="1" applyAlignment="1">
      <alignment horizontal="left" vertical="top"/>
    </xf>
    <xf numFmtId="0" fontId="15" fillId="0" borderId="13" xfId="2" applyFont="1" applyBorder="1"/>
    <xf numFmtId="0" fontId="16" fillId="0" borderId="0" xfId="2" applyFont="1" applyBorder="1" applyAlignment="1">
      <alignment vertical="top" wrapText="1"/>
    </xf>
    <xf numFmtId="3" fontId="16" fillId="0" borderId="13" xfId="1" applyNumberFormat="1" applyFont="1" applyFill="1" applyBorder="1" applyAlignment="1">
      <alignment vertical="top" wrapText="1"/>
    </xf>
    <xf numFmtId="3" fontId="16" fillId="0" borderId="7" xfId="1" applyNumberFormat="1" applyFont="1" applyFill="1" applyBorder="1" applyAlignment="1">
      <alignment horizontal="right" vertical="top" wrapText="1"/>
    </xf>
    <xf numFmtId="3" fontId="16" fillId="0" borderId="13" xfId="1" applyNumberFormat="1" applyFont="1" applyFill="1" applyBorder="1"/>
    <xf numFmtId="3" fontId="16" fillId="0" borderId="13" xfId="1" applyNumberFormat="1" applyFont="1" applyBorder="1"/>
    <xf numFmtId="3" fontId="16" fillId="0" borderId="7" xfId="2" applyNumberFormat="1" applyFont="1" applyBorder="1"/>
    <xf numFmtId="0" fontId="16" fillId="0" borderId="8" xfId="2" applyFont="1" applyBorder="1"/>
    <xf numFmtId="0" fontId="16" fillId="0" borderId="9" xfId="2" applyFont="1" applyBorder="1"/>
    <xf numFmtId="3" fontId="16" fillId="0" borderId="10" xfId="1" applyNumberFormat="1" applyFont="1" applyFill="1" applyBorder="1" applyAlignment="1">
      <alignment vertical="top"/>
    </xf>
    <xf numFmtId="0" fontId="16" fillId="0" borderId="8" xfId="2" applyFont="1" applyBorder="1" applyAlignment="1">
      <alignment vertical="top"/>
    </xf>
    <xf numFmtId="0" fontId="16" fillId="0" borderId="9" xfId="2" applyFont="1" applyBorder="1" applyAlignment="1">
      <alignment vertical="top"/>
    </xf>
    <xf numFmtId="3" fontId="16" fillId="0" borderId="9" xfId="2" applyNumberFormat="1" applyFont="1" applyBorder="1" applyAlignment="1">
      <alignment vertical="top"/>
    </xf>
    <xf numFmtId="3" fontId="16" fillId="0" borderId="10" xfId="2" applyNumberFormat="1" applyFont="1" applyBorder="1"/>
    <xf numFmtId="3" fontId="16" fillId="0" borderId="9" xfId="2" applyNumberFormat="1" applyFont="1" applyBorder="1"/>
    <xf numFmtId="0" fontId="16" fillId="0" borderId="12" xfId="2" applyFont="1" applyBorder="1"/>
    <xf numFmtId="3" fontId="16" fillId="0" borderId="10" xfId="1" applyNumberFormat="1" applyFont="1" applyFill="1" applyBorder="1"/>
    <xf numFmtId="0" fontId="16" fillId="0" borderId="8" xfId="2" applyFont="1" applyBorder="1" applyAlignment="1">
      <alignment vertical="top" wrapText="1"/>
    </xf>
    <xf numFmtId="0" fontId="16" fillId="0" borderId="9" xfId="2" applyFont="1" applyBorder="1" applyAlignment="1">
      <alignment vertical="top" wrapText="1"/>
    </xf>
    <xf numFmtId="3" fontId="16" fillId="0" borderId="10" xfId="1" applyNumberFormat="1" applyFont="1" applyFill="1" applyBorder="1" applyAlignment="1">
      <alignment vertical="top" wrapText="1"/>
    </xf>
    <xf numFmtId="0" fontId="16" fillId="0" borderId="7" xfId="2" applyFont="1" applyBorder="1" applyAlignment="1">
      <alignment horizontal="left" vertical="top" wrapText="1"/>
    </xf>
    <xf numFmtId="0" fontId="16" fillId="0" borderId="7" xfId="2" applyFont="1" applyBorder="1" applyAlignment="1">
      <alignment horizontal="left" vertical="top"/>
    </xf>
    <xf numFmtId="0" fontId="16" fillId="0" borderId="7" xfId="2" applyFont="1" applyBorder="1" applyAlignment="1">
      <alignment horizontal="left"/>
    </xf>
    <xf numFmtId="0" fontId="16" fillId="0" borderId="0" xfId="2" applyFont="1" applyBorder="1" applyAlignment="1">
      <alignment horizontal="left"/>
    </xf>
    <xf numFmtId="0" fontId="15" fillId="0" borderId="6" xfId="2" applyFont="1" applyBorder="1" applyAlignment="1">
      <alignment horizontal="center"/>
    </xf>
    <xf numFmtId="0" fontId="15" fillId="0" borderId="0" xfId="2" applyFont="1" applyBorder="1"/>
    <xf numFmtId="3" fontId="16" fillId="0" borderId="0" xfId="1" applyNumberFormat="1" applyFont="1" applyBorder="1"/>
    <xf numFmtId="0" fontId="16" fillId="0" borderId="7" xfId="2" applyFont="1" applyBorder="1" applyAlignment="1">
      <alignment horizontal="right"/>
    </xf>
    <xf numFmtId="0" fontId="16" fillId="0" borderId="0" xfId="2" applyFont="1" applyBorder="1" applyAlignment="1">
      <alignment vertical="top"/>
    </xf>
    <xf numFmtId="0" fontId="16" fillId="0" borderId="8" xfId="2" applyFont="1" applyBorder="1" applyAlignment="1">
      <alignment horizontal="left" vertical="top" wrapText="1"/>
    </xf>
    <xf numFmtId="0" fontId="16" fillId="0" borderId="10" xfId="2" applyFont="1" applyBorder="1" applyAlignment="1">
      <alignment horizontal="left" vertical="top" wrapText="1"/>
    </xf>
    <xf numFmtId="0" fontId="16" fillId="0" borderId="6" xfId="2" applyFont="1" applyBorder="1" applyAlignment="1">
      <alignment horizontal="left" vertical="top" wrapText="1"/>
    </xf>
    <xf numFmtId="0" fontId="16" fillId="0" borderId="7" xfId="2" applyFont="1" applyBorder="1" applyAlignment="1">
      <alignment horizontal="left" vertical="top" wrapText="1"/>
    </xf>
    <xf numFmtId="0" fontId="16" fillId="0" borderId="0" xfId="2" applyFont="1" applyBorder="1" applyAlignment="1">
      <alignment horizontal="left" vertical="top" wrapText="1"/>
    </xf>
    <xf numFmtId="0" fontId="16" fillId="0" borderId="6" xfId="2" applyFont="1" applyBorder="1" applyAlignment="1">
      <alignment horizontal="left" vertical="top"/>
    </xf>
    <xf numFmtId="0" fontId="16" fillId="0" borderId="7" xfId="2" applyFont="1" applyBorder="1" applyAlignment="1">
      <alignment horizontal="left" vertical="top"/>
    </xf>
    <xf numFmtId="0" fontId="15" fillId="0" borderId="6" xfId="2" applyFont="1" applyBorder="1" applyAlignment="1">
      <alignment horizontal="left" vertical="top" wrapText="1"/>
    </xf>
    <xf numFmtId="0" fontId="15" fillId="0" borderId="7" xfId="2" applyFont="1" applyBorder="1" applyAlignment="1">
      <alignment horizontal="left" vertical="top" wrapText="1"/>
    </xf>
    <xf numFmtId="0" fontId="16" fillId="0" borderId="6" xfId="2" applyFont="1" applyBorder="1" applyAlignment="1">
      <alignment horizontal="left"/>
    </xf>
    <xf numFmtId="0" fontId="16" fillId="0" borderId="7" xfId="2" applyFont="1" applyBorder="1" applyAlignment="1">
      <alignment horizontal="left"/>
    </xf>
    <xf numFmtId="0" fontId="15" fillId="0" borderId="8" xfId="2" applyFont="1" applyBorder="1" applyAlignment="1">
      <alignment horizontal="left" vertical="top" wrapText="1"/>
    </xf>
    <xf numFmtId="0" fontId="15" fillId="0" borderId="10" xfId="2" applyFont="1" applyBorder="1" applyAlignment="1">
      <alignment horizontal="left" vertical="top" wrapText="1"/>
    </xf>
    <xf numFmtId="0" fontId="15" fillId="0" borderId="6" xfId="0" applyFont="1" applyFill="1" applyBorder="1" applyAlignment="1">
      <alignment horizontal="left" vertical="top" wrapText="1"/>
    </xf>
    <xf numFmtId="0" fontId="15" fillId="0" borderId="7" xfId="0" applyFont="1" applyFill="1" applyBorder="1" applyAlignment="1">
      <alignment horizontal="left" vertical="top" wrapText="1"/>
    </xf>
    <xf numFmtId="0" fontId="16" fillId="0" borderId="12" xfId="2" applyFont="1" applyBorder="1" applyAlignment="1">
      <alignment horizontal="left" vertical="top" wrapText="1"/>
    </xf>
    <xf numFmtId="0" fontId="16" fillId="0" borderId="8" xfId="2" applyFont="1" applyBorder="1" applyAlignment="1">
      <alignment horizontal="left" vertical="top"/>
    </xf>
    <xf numFmtId="0" fontId="16" fillId="0" borderId="10" xfId="2" applyFont="1" applyBorder="1" applyAlignment="1">
      <alignment horizontal="left" vertical="top"/>
    </xf>
    <xf numFmtId="0" fontId="15" fillId="0" borderId="0" xfId="2" applyFont="1" applyBorder="1" applyAlignment="1">
      <alignment horizontal="left" vertical="top" wrapText="1"/>
    </xf>
    <xf numFmtId="0" fontId="16" fillId="0" borderId="0" xfId="0" applyFont="1" applyFill="1" applyBorder="1" applyAlignment="1">
      <alignment horizontal="left" vertical="top" wrapText="1"/>
    </xf>
    <xf numFmtId="0" fontId="16" fillId="0" borderId="7" xfId="0" applyFont="1" applyFill="1" applyBorder="1" applyAlignment="1">
      <alignment horizontal="left" vertical="top" wrapText="1"/>
    </xf>
    <xf numFmtId="0" fontId="16" fillId="0" borderId="6" xfId="0" applyFont="1" applyFill="1" applyBorder="1" applyAlignment="1">
      <alignment horizontal="left" vertical="top" wrapText="1"/>
    </xf>
    <xf numFmtId="0" fontId="16" fillId="0" borderId="6" xfId="0" applyFont="1" applyFill="1" applyBorder="1" applyAlignment="1">
      <alignment horizontal="left" vertical="top"/>
    </xf>
    <xf numFmtId="0" fontId="16" fillId="0" borderId="7" xfId="0" applyFont="1" applyFill="1" applyBorder="1" applyAlignment="1">
      <alignment horizontal="left" vertical="top"/>
    </xf>
    <xf numFmtId="0" fontId="15" fillId="0" borderId="12" xfId="2" applyFont="1" applyBorder="1" applyAlignment="1">
      <alignment horizontal="left" vertical="top" wrapText="1"/>
    </xf>
    <xf numFmtId="0" fontId="15" fillId="0" borderId="0" xfId="2" applyFont="1" applyBorder="1" applyAlignment="1">
      <alignment horizontal="center"/>
    </xf>
    <xf numFmtId="0" fontId="15" fillId="0" borderId="7" xfId="2" applyFont="1" applyBorder="1" applyAlignment="1">
      <alignment horizontal="center"/>
    </xf>
    <xf numFmtId="0" fontId="15" fillId="0" borderId="2" xfId="2" applyFont="1" applyBorder="1" applyAlignment="1">
      <alignment horizontal="center"/>
    </xf>
    <xf numFmtId="0" fontId="15" fillId="0" borderId="3" xfId="2" applyFont="1" applyBorder="1" applyAlignment="1">
      <alignment horizontal="center"/>
    </xf>
    <xf numFmtId="0" fontId="15" fillId="0" borderId="4" xfId="2" applyFont="1" applyBorder="1" applyAlignment="1">
      <alignment horizontal="center"/>
    </xf>
    <xf numFmtId="0" fontId="15" fillId="0" borderId="5" xfId="2" applyFont="1" applyBorder="1" applyAlignment="1">
      <alignment horizontal="center"/>
    </xf>
    <xf numFmtId="0" fontId="15" fillId="0" borderId="6" xfId="2" applyFont="1" applyBorder="1" applyAlignment="1">
      <alignment horizontal="center"/>
    </xf>
    <xf numFmtId="0" fontId="16" fillId="0" borderId="0" xfId="2" applyFont="1" applyBorder="1" applyAlignment="1">
      <alignment horizontal="left"/>
    </xf>
    <xf numFmtId="0" fontId="7" fillId="0" borderId="0" xfId="2" applyFont="1" applyAlignment="1">
      <alignment horizontal="center"/>
    </xf>
    <xf numFmtId="0" fontId="7" fillId="0" borderId="2" xfId="2" applyFont="1" applyBorder="1" applyAlignment="1">
      <alignment horizontal="center"/>
    </xf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5" xfId="2" applyFont="1" applyBorder="1" applyAlignment="1">
      <alignment horizontal="center"/>
    </xf>
    <xf numFmtId="0" fontId="7" fillId="0" borderId="6" xfId="2" applyFont="1" applyBorder="1" applyAlignment="1">
      <alignment horizontal="center"/>
    </xf>
    <xf numFmtId="0" fontId="7" fillId="0" borderId="7" xfId="2" applyFont="1" applyBorder="1" applyAlignment="1">
      <alignment horizontal="center"/>
    </xf>
    <xf numFmtId="0" fontId="6" fillId="0" borderId="6" xfId="2" applyFont="1" applyBorder="1" applyAlignment="1">
      <alignment horizontal="left" vertical="top" wrapText="1"/>
    </xf>
    <xf numFmtId="0" fontId="6" fillId="0" borderId="7" xfId="2" applyFont="1" applyBorder="1" applyAlignment="1">
      <alignment horizontal="left" vertical="top" wrapText="1"/>
    </xf>
    <xf numFmtId="1" fontId="6" fillId="0" borderId="0" xfId="2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6" xfId="2" applyFont="1" applyBorder="1" applyAlignment="1">
      <alignment horizontal="left"/>
    </xf>
    <xf numFmtId="0" fontId="6" fillId="0" borderId="7" xfId="2" applyFont="1" applyBorder="1" applyAlignment="1">
      <alignment horizontal="left"/>
    </xf>
    <xf numFmtId="0" fontId="7" fillId="0" borderId="6" xfId="2" applyFont="1" applyBorder="1" applyAlignment="1">
      <alignment horizontal="left" vertical="top" wrapText="1"/>
    </xf>
    <xf numFmtId="0" fontId="7" fillId="0" borderId="7" xfId="2" applyFont="1" applyBorder="1" applyAlignment="1">
      <alignment horizontal="left" vertical="top" wrapText="1"/>
    </xf>
    <xf numFmtId="0" fontId="6" fillId="0" borderId="6" xfId="2" applyFont="1" applyBorder="1" applyAlignment="1">
      <alignment horizontal="center"/>
    </xf>
    <xf numFmtId="0" fontId="6" fillId="0" borderId="0" xfId="2" applyFont="1" applyBorder="1" applyAlignment="1">
      <alignment horizontal="center"/>
    </xf>
    <xf numFmtId="0" fontId="6" fillId="0" borderId="7" xfId="2" applyFont="1" applyBorder="1" applyAlignment="1">
      <alignment horizontal="center"/>
    </xf>
    <xf numFmtId="3" fontId="6" fillId="0" borderId="6" xfId="2" applyNumberFormat="1" applyFont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7" fillId="0" borderId="6" xfId="2" applyFont="1" applyBorder="1" applyAlignment="1">
      <alignment horizontal="left"/>
    </xf>
    <xf numFmtId="0" fontId="7" fillId="0" borderId="7" xfId="2" applyFont="1" applyBorder="1" applyAlignment="1">
      <alignment horizontal="left"/>
    </xf>
    <xf numFmtId="0" fontId="6" fillId="0" borderId="0" xfId="2" applyFont="1" applyAlignment="1">
      <alignment horizontal="left" vertical="top" wrapText="1"/>
    </xf>
    <xf numFmtId="0" fontId="6" fillId="0" borderId="6" xfId="2" applyFont="1" applyBorder="1" applyAlignment="1">
      <alignment horizontal="left" vertical="top"/>
    </xf>
    <xf numFmtId="0" fontId="6" fillId="0" borderId="7" xfId="2" applyFont="1" applyBorder="1" applyAlignment="1">
      <alignment horizontal="left" vertical="top"/>
    </xf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7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8" fillId="0" borderId="6" xfId="0" applyFont="1" applyFill="1" applyBorder="1" applyAlignment="1">
      <alignment horizontal="left"/>
    </xf>
    <xf numFmtId="0" fontId="8" fillId="0" borderId="7" xfId="0" applyFont="1" applyFill="1" applyBorder="1" applyAlignment="1">
      <alignment horizontal="left"/>
    </xf>
    <xf numFmtId="0" fontId="8" fillId="0" borderId="7" xfId="0" applyFont="1" applyFill="1" applyBorder="1" applyAlignment="1">
      <alignment horizontal="left" vertical="top" wrapText="1"/>
    </xf>
  </cellXfs>
  <cellStyles count="3">
    <cellStyle name="เครื่องหมายจุลภาค" xfId="1" builtinId="3"/>
    <cellStyle name="ปกติ" xfId="0" builtinId="0"/>
    <cellStyle name="ปกติ_รายละเอียดงบรายจ่าย-รายการ" xfId="2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66675</xdr:colOff>
      <xdr:row>12</xdr:row>
      <xdr:rowOff>66675</xdr:rowOff>
    </xdr:from>
    <xdr:to>
      <xdr:col>6</xdr:col>
      <xdr:colOff>123825</xdr:colOff>
      <xdr:row>13</xdr:row>
      <xdr:rowOff>75142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125200" y="2971800"/>
          <a:ext cx="571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66675</xdr:colOff>
      <xdr:row>148</xdr:row>
      <xdr:rowOff>0</xdr:rowOff>
    </xdr:from>
    <xdr:to>
      <xdr:col>6</xdr:col>
      <xdr:colOff>123825</xdr:colOff>
      <xdr:row>148</xdr:row>
      <xdr:rowOff>167217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125200" y="15106650"/>
          <a:ext cx="571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66675</xdr:colOff>
      <xdr:row>148</xdr:row>
      <xdr:rowOff>0</xdr:rowOff>
    </xdr:from>
    <xdr:to>
      <xdr:col>6</xdr:col>
      <xdr:colOff>123825</xdr:colOff>
      <xdr:row>149</xdr:row>
      <xdr:rowOff>27518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1125200" y="37976175"/>
          <a:ext cx="571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66675</xdr:colOff>
      <xdr:row>148</xdr:row>
      <xdr:rowOff>0</xdr:rowOff>
    </xdr:from>
    <xdr:to>
      <xdr:col>6</xdr:col>
      <xdr:colOff>123825</xdr:colOff>
      <xdr:row>149</xdr:row>
      <xdr:rowOff>8468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1125200" y="39452550"/>
          <a:ext cx="571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66675</xdr:colOff>
      <xdr:row>148</xdr:row>
      <xdr:rowOff>0</xdr:rowOff>
    </xdr:from>
    <xdr:to>
      <xdr:col>6</xdr:col>
      <xdr:colOff>123825</xdr:colOff>
      <xdr:row>149</xdr:row>
      <xdr:rowOff>8468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1125200" y="40643175"/>
          <a:ext cx="571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66675</xdr:colOff>
      <xdr:row>148</xdr:row>
      <xdr:rowOff>0</xdr:rowOff>
    </xdr:from>
    <xdr:to>
      <xdr:col>6</xdr:col>
      <xdr:colOff>123825</xdr:colOff>
      <xdr:row>148</xdr:row>
      <xdr:rowOff>167217</xdr:rowOff>
    </xdr:to>
    <xdr:sp macro="" textlink="">
      <xdr:nvSpPr>
        <xdr:cNvPr id="12" name="Text Box 2"/>
        <xdr:cNvSpPr txBox="1">
          <a:spLocks noChangeArrowheads="1"/>
        </xdr:cNvSpPr>
      </xdr:nvSpPr>
      <xdr:spPr bwMode="auto">
        <a:xfrm>
          <a:off x="11125200" y="55854600"/>
          <a:ext cx="571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66675</xdr:colOff>
      <xdr:row>148</xdr:row>
      <xdr:rowOff>0</xdr:rowOff>
    </xdr:from>
    <xdr:to>
      <xdr:col>6</xdr:col>
      <xdr:colOff>123825</xdr:colOff>
      <xdr:row>149</xdr:row>
      <xdr:rowOff>27518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1125200" y="78724125"/>
          <a:ext cx="571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66675</xdr:colOff>
      <xdr:row>148</xdr:row>
      <xdr:rowOff>0</xdr:rowOff>
    </xdr:from>
    <xdr:to>
      <xdr:col>6</xdr:col>
      <xdr:colOff>123825</xdr:colOff>
      <xdr:row>149</xdr:row>
      <xdr:rowOff>8468</xdr:rowOff>
    </xdr:to>
    <xdr:sp macro="" textlink="">
      <xdr:nvSpPr>
        <xdr:cNvPr id="14" name="Text Box 4"/>
        <xdr:cNvSpPr txBox="1">
          <a:spLocks noChangeArrowheads="1"/>
        </xdr:cNvSpPr>
      </xdr:nvSpPr>
      <xdr:spPr bwMode="auto">
        <a:xfrm>
          <a:off x="11125200" y="80200500"/>
          <a:ext cx="571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66675</xdr:colOff>
      <xdr:row>148</xdr:row>
      <xdr:rowOff>0</xdr:rowOff>
    </xdr:from>
    <xdr:to>
      <xdr:col>6</xdr:col>
      <xdr:colOff>123825</xdr:colOff>
      <xdr:row>149</xdr:row>
      <xdr:rowOff>8467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1125200" y="81391125"/>
          <a:ext cx="571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66675</xdr:colOff>
      <xdr:row>148</xdr:row>
      <xdr:rowOff>0</xdr:rowOff>
    </xdr:from>
    <xdr:to>
      <xdr:col>6</xdr:col>
      <xdr:colOff>123825</xdr:colOff>
      <xdr:row>148</xdr:row>
      <xdr:rowOff>170391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11125200" y="96097725"/>
          <a:ext cx="571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66675</xdr:colOff>
      <xdr:row>148</xdr:row>
      <xdr:rowOff>0</xdr:rowOff>
    </xdr:from>
    <xdr:to>
      <xdr:col>6</xdr:col>
      <xdr:colOff>123825</xdr:colOff>
      <xdr:row>149</xdr:row>
      <xdr:rowOff>27517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1125200" y="118967250"/>
          <a:ext cx="571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66675</xdr:colOff>
      <xdr:row>148</xdr:row>
      <xdr:rowOff>0</xdr:rowOff>
    </xdr:from>
    <xdr:to>
      <xdr:col>6</xdr:col>
      <xdr:colOff>123825</xdr:colOff>
      <xdr:row>149</xdr:row>
      <xdr:rowOff>8467</xdr:rowOff>
    </xdr:to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11125200" y="120443625"/>
          <a:ext cx="571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66675</xdr:colOff>
      <xdr:row>148</xdr:row>
      <xdr:rowOff>0</xdr:rowOff>
    </xdr:from>
    <xdr:to>
      <xdr:col>6</xdr:col>
      <xdr:colOff>123825</xdr:colOff>
      <xdr:row>149</xdr:row>
      <xdr:rowOff>8468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11125200" y="121634250"/>
          <a:ext cx="571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66675</xdr:colOff>
      <xdr:row>148</xdr:row>
      <xdr:rowOff>0</xdr:rowOff>
    </xdr:from>
    <xdr:to>
      <xdr:col>6</xdr:col>
      <xdr:colOff>123825</xdr:colOff>
      <xdr:row>148</xdr:row>
      <xdr:rowOff>175155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>
          <a:off x="11125200" y="147132675"/>
          <a:ext cx="571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66675</xdr:colOff>
      <xdr:row>156</xdr:row>
      <xdr:rowOff>0</xdr:rowOff>
    </xdr:from>
    <xdr:to>
      <xdr:col>6</xdr:col>
      <xdr:colOff>123825</xdr:colOff>
      <xdr:row>157</xdr:row>
      <xdr:rowOff>27516</xdr:rowOff>
    </xdr:to>
    <xdr:sp macro="" textlink="">
      <xdr:nvSpPr>
        <xdr:cNvPr id="31" name="Text Box 3"/>
        <xdr:cNvSpPr txBox="1">
          <a:spLocks noChangeArrowheads="1"/>
        </xdr:cNvSpPr>
      </xdr:nvSpPr>
      <xdr:spPr bwMode="auto">
        <a:xfrm>
          <a:off x="11125200" y="171326175"/>
          <a:ext cx="571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66675</xdr:colOff>
      <xdr:row>156</xdr:row>
      <xdr:rowOff>0</xdr:rowOff>
    </xdr:from>
    <xdr:to>
      <xdr:col>6</xdr:col>
      <xdr:colOff>123825</xdr:colOff>
      <xdr:row>157</xdr:row>
      <xdr:rowOff>8466</xdr:rowOff>
    </xdr:to>
    <xdr:sp macro="" textlink="">
      <xdr:nvSpPr>
        <xdr:cNvPr id="32" name="Text Box 4"/>
        <xdr:cNvSpPr txBox="1">
          <a:spLocks noChangeArrowheads="1"/>
        </xdr:cNvSpPr>
      </xdr:nvSpPr>
      <xdr:spPr bwMode="auto">
        <a:xfrm>
          <a:off x="11125200" y="172802550"/>
          <a:ext cx="571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66675</xdr:colOff>
      <xdr:row>156</xdr:row>
      <xdr:rowOff>0</xdr:rowOff>
    </xdr:from>
    <xdr:to>
      <xdr:col>6</xdr:col>
      <xdr:colOff>123825</xdr:colOff>
      <xdr:row>157</xdr:row>
      <xdr:rowOff>8466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1125200" y="173993175"/>
          <a:ext cx="571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66675</xdr:colOff>
      <xdr:row>156</xdr:row>
      <xdr:rowOff>0</xdr:rowOff>
    </xdr:from>
    <xdr:to>
      <xdr:col>6</xdr:col>
      <xdr:colOff>123825</xdr:colOff>
      <xdr:row>156</xdr:row>
      <xdr:rowOff>170391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11125200" y="183584850"/>
          <a:ext cx="571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66675</xdr:colOff>
      <xdr:row>156</xdr:row>
      <xdr:rowOff>0</xdr:rowOff>
    </xdr:from>
    <xdr:to>
      <xdr:col>6</xdr:col>
      <xdr:colOff>123825</xdr:colOff>
      <xdr:row>157</xdr:row>
      <xdr:rowOff>27515</xdr:rowOff>
    </xdr:to>
    <xdr:sp macro="" textlink="">
      <xdr:nvSpPr>
        <xdr:cNvPr id="40" name="Text Box 3"/>
        <xdr:cNvSpPr txBox="1">
          <a:spLocks noChangeArrowheads="1"/>
        </xdr:cNvSpPr>
      </xdr:nvSpPr>
      <xdr:spPr bwMode="auto">
        <a:xfrm>
          <a:off x="11125200" y="206454375"/>
          <a:ext cx="571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66675</xdr:colOff>
      <xdr:row>156</xdr:row>
      <xdr:rowOff>0</xdr:rowOff>
    </xdr:from>
    <xdr:to>
      <xdr:col>6</xdr:col>
      <xdr:colOff>123825</xdr:colOff>
      <xdr:row>157</xdr:row>
      <xdr:rowOff>8465</xdr:rowOff>
    </xdr:to>
    <xdr:sp macro="" textlink="">
      <xdr:nvSpPr>
        <xdr:cNvPr id="41" name="Text Box 4"/>
        <xdr:cNvSpPr txBox="1">
          <a:spLocks noChangeArrowheads="1"/>
        </xdr:cNvSpPr>
      </xdr:nvSpPr>
      <xdr:spPr bwMode="auto">
        <a:xfrm>
          <a:off x="11125200" y="207930750"/>
          <a:ext cx="571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66675</xdr:colOff>
      <xdr:row>12</xdr:row>
      <xdr:rowOff>66675</xdr:rowOff>
    </xdr:from>
    <xdr:to>
      <xdr:col>6</xdr:col>
      <xdr:colOff>123825</xdr:colOff>
      <xdr:row>13</xdr:row>
      <xdr:rowOff>180975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125200" y="2971800"/>
          <a:ext cx="571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66675</xdr:colOff>
      <xdr:row>55</xdr:row>
      <xdr:rowOff>161925</xdr:rowOff>
    </xdr:from>
    <xdr:to>
      <xdr:col>6</xdr:col>
      <xdr:colOff>123825</xdr:colOff>
      <xdr:row>56</xdr:row>
      <xdr:rowOff>247650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125200" y="14582775"/>
          <a:ext cx="571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66675</xdr:colOff>
      <xdr:row>151</xdr:row>
      <xdr:rowOff>0</xdr:rowOff>
    </xdr:from>
    <xdr:to>
      <xdr:col>6</xdr:col>
      <xdr:colOff>123825</xdr:colOff>
      <xdr:row>152</xdr:row>
      <xdr:rowOff>114300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1125200" y="37452300"/>
          <a:ext cx="571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66675</xdr:colOff>
      <xdr:row>157</xdr:row>
      <xdr:rowOff>66675</xdr:rowOff>
    </xdr:from>
    <xdr:to>
      <xdr:col>6</xdr:col>
      <xdr:colOff>123825</xdr:colOff>
      <xdr:row>158</xdr:row>
      <xdr:rowOff>180975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1125200" y="38928675"/>
          <a:ext cx="571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38100</xdr:colOff>
      <xdr:row>70</xdr:row>
      <xdr:rowOff>66675</xdr:rowOff>
    </xdr:from>
    <xdr:to>
      <xdr:col>4</xdr:col>
      <xdr:colOff>133350</xdr:colOff>
      <xdr:row>87</xdr:row>
      <xdr:rowOff>257175</xdr:rowOff>
    </xdr:to>
    <xdr:sp macro="" textlink="">
      <xdr:nvSpPr>
        <xdr:cNvPr id="6" name="AutoShape 14"/>
        <xdr:cNvSpPr>
          <a:spLocks/>
        </xdr:cNvSpPr>
      </xdr:nvSpPr>
      <xdr:spPr bwMode="auto">
        <a:xfrm>
          <a:off x="6534150" y="18230850"/>
          <a:ext cx="95250" cy="4219575"/>
        </a:xfrm>
        <a:prstGeom prst="rightBrace">
          <a:avLst>
            <a:gd name="adj1" fmla="val 36916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88</xdr:row>
      <xdr:rowOff>19050</xdr:rowOff>
    </xdr:from>
    <xdr:to>
      <xdr:col>4</xdr:col>
      <xdr:colOff>123825</xdr:colOff>
      <xdr:row>115</xdr:row>
      <xdr:rowOff>257175</xdr:rowOff>
    </xdr:to>
    <xdr:sp macro="" textlink="">
      <xdr:nvSpPr>
        <xdr:cNvPr id="7" name="AutoShape 16"/>
        <xdr:cNvSpPr>
          <a:spLocks/>
        </xdr:cNvSpPr>
      </xdr:nvSpPr>
      <xdr:spPr bwMode="auto">
        <a:xfrm>
          <a:off x="6543675" y="22469475"/>
          <a:ext cx="76200" cy="6648450"/>
        </a:xfrm>
        <a:prstGeom prst="rightBrace">
          <a:avLst>
            <a:gd name="adj1" fmla="val 72708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1419225</xdr:colOff>
      <xdr:row>143</xdr:row>
      <xdr:rowOff>38100</xdr:rowOff>
    </xdr:from>
    <xdr:to>
      <xdr:col>4</xdr:col>
      <xdr:colOff>123825</xdr:colOff>
      <xdr:row>150</xdr:row>
      <xdr:rowOff>257175</xdr:rowOff>
    </xdr:to>
    <xdr:sp macro="" textlink="">
      <xdr:nvSpPr>
        <xdr:cNvPr id="8" name="AutoShape 18"/>
        <xdr:cNvSpPr>
          <a:spLocks/>
        </xdr:cNvSpPr>
      </xdr:nvSpPr>
      <xdr:spPr bwMode="auto">
        <a:xfrm>
          <a:off x="6486525" y="35585400"/>
          <a:ext cx="133350" cy="1866900"/>
        </a:xfrm>
        <a:prstGeom prst="rightBrace">
          <a:avLst>
            <a:gd name="adj1" fmla="val 11666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57150</xdr:colOff>
      <xdr:row>152</xdr:row>
      <xdr:rowOff>28575</xdr:rowOff>
    </xdr:from>
    <xdr:to>
      <xdr:col>4</xdr:col>
      <xdr:colOff>133350</xdr:colOff>
      <xdr:row>158</xdr:row>
      <xdr:rowOff>9525</xdr:rowOff>
    </xdr:to>
    <xdr:sp macro="" textlink="">
      <xdr:nvSpPr>
        <xdr:cNvPr id="9" name="AutoShape 19"/>
        <xdr:cNvSpPr>
          <a:spLocks/>
        </xdr:cNvSpPr>
      </xdr:nvSpPr>
      <xdr:spPr bwMode="auto">
        <a:xfrm>
          <a:off x="6553200" y="37719000"/>
          <a:ext cx="76200" cy="1390650"/>
        </a:xfrm>
        <a:prstGeom prst="rightBrace">
          <a:avLst>
            <a:gd name="adj1" fmla="val 15208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57150</xdr:colOff>
      <xdr:row>65</xdr:row>
      <xdr:rowOff>38100</xdr:rowOff>
    </xdr:from>
    <xdr:to>
      <xdr:col>4</xdr:col>
      <xdr:colOff>133350</xdr:colOff>
      <xdr:row>69</xdr:row>
      <xdr:rowOff>228600</xdr:rowOff>
    </xdr:to>
    <xdr:sp macro="" textlink="">
      <xdr:nvSpPr>
        <xdr:cNvPr id="10" name="AutoShape 20"/>
        <xdr:cNvSpPr>
          <a:spLocks/>
        </xdr:cNvSpPr>
      </xdr:nvSpPr>
      <xdr:spPr bwMode="auto">
        <a:xfrm>
          <a:off x="6553200" y="17011650"/>
          <a:ext cx="76200" cy="1143000"/>
        </a:xfrm>
        <a:prstGeom prst="rightBrace">
          <a:avLst>
            <a:gd name="adj1" fmla="val 125000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6</xdr:col>
      <xdr:colOff>66675</xdr:colOff>
      <xdr:row>162</xdr:row>
      <xdr:rowOff>66675</xdr:rowOff>
    </xdr:from>
    <xdr:to>
      <xdr:col>6</xdr:col>
      <xdr:colOff>123825</xdr:colOff>
      <xdr:row>163</xdr:row>
      <xdr:rowOff>180975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1125200" y="2971800"/>
          <a:ext cx="571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66675</xdr:colOff>
      <xdr:row>212</xdr:row>
      <xdr:rowOff>161925</xdr:rowOff>
    </xdr:from>
    <xdr:to>
      <xdr:col>6</xdr:col>
      <xdr:colOff>123825</xdr:colOff>
      <xdr:row>213</xdr:row>
      <xdr:rowOff>247650</xdr:rowOff>
    </xdr:to>
    <xdr:sp macro="" textlink="">
      <xdr:nvSpPr>
        <xdr:cNvPr id="12" name="Text Box 2"/>
        <xdr:cNvSpPr txBox="1">
          <a:spLocks noChangeArrowheads="1"/>
        </xdr:cNvSpPr>
      </xdr:nvSpPr>
      <xdr:spPr bwMode="auto">
        <a:xfrm>
          <a:off x="11125200" y="33870900"/>
          <a:ext cx="571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66675</xdr:colOff>
      <xdr:row>308</xdr:row>
      <xdr:rowOff>0</xdr:rowOff>
    </xdr:from>
    <xdr:to>
      <xdr:col>6</xdr:col>
      <xdr:colOff>123825</xdr:colOff>
      <xdr:row>309</xdr:row>
      <xdr:rowOff>114300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1125200" y="56740425"/>
          <a:ext cx="571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66675</xdr:colOff>
      <xdr:row>314</xdr:row>
      <xdr:rowOff>66675</xdr:rowOff>
    </xdr:from>
    <xdr:to>
      <xdr:col>6</xdr:col>
      <xdr:colOff>123825</xdr:colOff>
      <xdr:row>315</xdr:row>
      <xdr:rowOff>180975</xdr:rowOff>
    </xdr:to>
    <xdr:sp macro="" textlink="">
      <xdr:nvSpPr>
        <xdr:cNvPr id="14" name="Text Box 4"/>
        <xdr:cNvSpPr txBox="1">
          <a:spLocks noChangeArrowheads="1"/>
        </xdr:cNvSpPr>
      </xdr:nvSpPr>
      <xdr:spPr bwMode="auto">
        <a:xfrm>
          <a:off x="11125200" y="58216800"/>
          <a:ext cx="571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38100</xdr:colOff>
      <xdr:row>227</xdr:row>
      <xdr:rowOff>66675</xdr:rowOff>
    </xdr:from>
    <xdr:to>
      <xdr:col>4</xdr:col>
      <xdr:colOff>133350</xdr:colOff>
      <xdr:row>244</xdr:row>
      <xdr:rowOff>257175</xdr:rowOff>
    </xdr:to>
    <xdr:sp macro="" textlink="">
      <xdr:nvSpPr>
        <xdr:cNvPr id="15" name="AutoShape 14"/>
        <xdr:cNvSpPr>
          <a:spLocks/>
        </xdr:cNvSpPr>
      </xdr:nvSpPr>
      <xdr:spPr bwMode="auto">
        <a:xfrm>
          <a:off x="6534150" y="37518975"/>
          <a:ext cx="95250" cy="4219575"/>
        </a:xfrm>
        <a:prstGeom prst="rightBrace">
          <a:avLst>
            <a:gd name="adj1" fmla="val 36916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245</xdr:row>
      <xdr:rowOff>19050</xdr:rowOff>
    </xdr:from>
    <xdr:to>
      <xdr:col>4</xdr:col>
      <xdr:colOff>123825</xdr:colOff>
      <xdr:row>272</xdr:row>
      <xdr:rowOff>257175</xdr:rowOff>
    </xdr:to>
    <xdr:sp macro="" textlink="">
      <xdr:nvSpPr>
        <xdr:cNvPr id="16" name="AutoShape 16"/>
        <xdr:cNvSpPr>
          <a:spLocks/>
        </xdr:cNvSpPr>
      </xdr:nvSpPr>
      <xdr:spPr bwMode="auto">
        <a:xfrm>
          <a:off x="6543675" y="41757600"/>
          <a:ext cx="76200" cy="6648450"/>
        </a:xfrm>
        <a:prstGeom prst="rightBrace">
          <a:avLst>
            <a:gd name="adj1" fmla="val 72708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1419225</xdr:colOff>
      <xdr:row>300</xdr:row>
      <xdr:rowOff>38100</xdr:rowOff>
    </xdr:from>
    <xdr:to>
      <xdr:col>4</xdr:col>
      <xdr:colOff>123825</xdr:colOff>
      <xdr:row>307</xdr:row>
      <xdr:rowOff>257175</xdr:rowOff>
    </xdr:to>
    <xdr:sp macro="" textlink="">
      <xdr:nvSpPr>
        <xdr:cNvPr id="17" name="AutoShape 18"/>
        <xdr:cNvSpPr>
          <a:spLocks/>
        </xdr:cNvSpPr>
      </xdr:nvSpPr>
      <xdr:spPr bwMode="auto">
        <a:xfrm>
          <a:off x="6486525" y="54873525"/>
          <a:ext cx="133350" cy="1866900"/>
        </a:xfrm>
        <a:prstGeom prst="rightBrace">
          <a:avLst>
            <a:gd name="adj1" fmla="val 11666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57150</xdr:colOff>
      <xdr:row>309</xdr:row>
      <xdr:rowOff>28575</xdr:rowOff>
    </xdr:from>
    <xdr:to>
      <xdr:col>4</xdr:col>
      <xdr:colOff>133350</xdr:colOff>
      <xdr:row>315</xdr:row>
      <xdr:rowOff>9525</xdr:rowOff>
    </xdr:to>
    <xdr:sp macro="" textlink="">
      <xdr:nvSpPr>
        <xdr:cNvPr id="18" name="AutoShape 19"/>
        <xdr:cNvSpPr>
          <a:spLocks/>
        </xdr:cNvSpPr>
      </xdr:nvSpPr>
      <xdr:spPr bwMode="auto">
        <a:xfrm>
          <a:off x="6553200" y="57007125"/>
          <a:ext cx="76200" cy="1390650"/>
        </a:xfrm>
        <a:prstGeom prst="rightBrace">
          <a:avLst>
            <a:gd name="adj1" fmla="val 15208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57150</xdr:colOff>
      <xdr:row>222</xdr:row>
      <xdr:rowOff>38100</xdr:rowOff>
    </xdr:from>
    <xdr:to>
      <xdr:col>4</xdr:col>
      <xdr:colOff>133350</xdr:colOff>
      <xdr:row>226</xdr:row>
      <xdr:rowOff>228600</xdr:rowOff>
    </xdr:to>
    <xdr:sp macro="" textlink="">
      <xdr:nvSpPr>
        <xdr:cNvPr id="19" name="AutoShape 20"/>
        <xdr:cNvSpPr>
          <a:spLocks/>
        </xdr:cNvSpPr>
      </xdr:nvSpPr>
      <xdr:spPr bwMode="auto">
        <a:xfrm>
          <a:off x="6553200" y="36299775"/>
          <a:ext cx="76200" cy="1143000"/>
        </a:xfrm>
        <a:prstGeom prst="rightBrace">
          <a:avLst>
            <a:gd name="adj1" fmla="val 125000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6</xdr:col>
      <xdr:colOff>66675</xdr:colOff>
      <xdr:row>319</xdr:row>
      <xdr:rowOff>66675</xdr:rowOff>
    </xdr:from>
    <xdr:to>
      <xdr:col>6</xdr:col>
      <xdr:colOff>123825</xdr:colOff>
      <xdr:row>320</xdr:row>
      <xdr:rowOff>180975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1125200" y="59407425"/>
          <a:ext cx="571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66675</xdr:colOff>
      <xdr:row>369</xdr:row>
      <xdr:rowOff>161925</xdr:rowOff>
    </xdr:from>
    <xdr:to>
      <xdr:col>6</xdr:col>
      <xdr:colOff>123825</xdr:colOff>
      <xdr:row>370</xdr:row>
      <xdr:rowOff>247650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11125200" y="90306525"/>
          <a:ext cx="571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66675</xdr:colOff>
      <xdr:row>465</xdr:row>
      <xdr:rowOff>0</xdr:rowOff>
    </xdr:from>
    <xdr:to>
      <xdr:col>6</xdr:col>
      <xdr:colOff>123825</xdr:colOff>
      <xdr:row>466</xdr:row>
      <xdr:rowOff>114300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1125200" y="113176050"/>
          <a:ext cx="571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66675</xdr:colOff>
      <xdr:row>471</xdr:row>
      <xdr:rowOff>66675</xdr:rowOff>
    </xdr:from>
    <xdr:to>
      <xdr:col>6</xdr:col>
      <xdr:colOff>123825</xdr:colOff>
      <xdr:row>472</xdr:row>
      <xdr:rowOff>180975</xdr:rowOff>
    </xdr:to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11125200" y="114652425"/>
          <a:ext cx="571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38100</xdr:colOff>
      <xdr:row>384</xdr:row>
      <xdr:rowOff>66675</xdr:rowOff>
    </xdr:from>
    <xdr:to>
      <xdr:col>4</xdr:col>
      <xdr:colOff>133350</xdr:colOff>
      <xdr:row>401</xdr:row>
      <xdr:rowOff>257175</xdr:rowOff>
    </xdr:to>
    <xdr:sp macro="" textlink="">
      <xdr:nvSpPr>
        <xdr:cNvPr id="24" name="AutoShape 14"/>
        <xdr:cNvSpPr>
          <a:spLocks/>
        </xdr:cNvSpPr>
      </xdr:nvSpPr>
      <xdr:spPr bwMode="auto">
        <a:xfrm>
          <a:off x="6534150" y="93954600"/>
          <a:ext cx="95250" cy="4219575"/>
        </a:xfrm>
        <a:prstGeom prst="rightBrace">
          <a:avLst>
            <a:gd name="adj1" fmla="val 36916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402</xdr:row>
      <xdr:rowOff>19050</xdr:rowOff>
    </xdr:from>
    <xdr:to>
      <xdr:col>4</xdr:col>
      <xdr:colOff>123825</xdr:colOff>
      <xdr:row>429</xdr:row>
      <xdr:rowOff>257175</xdr:rowOff>
    </xdr:to>
    <xdr:sp macro="" textlink="">
      <xdr:nvSpPr>
        <xdr:cNvPr id="25" name="AutoShape 16"/>
        <xdr:cNvSpPr>
          <a:spLocks/>
        </xdr:cNvSpPr>
      </xdr:nvSpPr>
      <xdr:spPr bwMode="auto">
        <a:xfrm>
          <a:off x="6543675" y="98193225"/>
          <a:ext cx="76200" cy="6648450"/>
        </a:xfrm>
        <a:prstGeom prst="rightBrace">
          <a:avLst>
            <a:gd name="adj1" fmla="val 72708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1419225</xdr:colOff>
      <xdr:row>457</xdr:row>
      <xdr:rowOff>38100</xdr:rowOff>
    </xdr:from>
    <xdr:to>
      <xdr:col>4</xdr:col>
      <xdr:colOff>123825</xdr:colOff>
      <xdr:row>464</xdr:row>
      <xdr:rowOff>257175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486525" y="111309150"/>
          <a:ext cx="133350" cy="1866900"/>
        </a:xfrm>
        <a:prstGeom prst="rightBrace">
          <a:avLst>
            <a:gd name="adj1" fmla="val 11666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57150</xdr:colOff>
      <xdr:row>466</xdr:row>
      <xdr:rowOff>28575</xdr:rowOff>
    </xdr:from>
    <xdr:to>
      <xdr:col>4</xdr:col>
      <xdr:colOff>133350</xdr:colOff>
      <xdr:row>472</xdr:row>
      <xdr:rowOff>9525</xdr:rowOff>
    </xdr:to>
    <xdr:sp macro="" textlink="">
      <xdr:nvSpPr>
        <xdr:cNvPr id="27" name="AutoShape 19"/>
        <xdr:cNvSpPr>
          <a:spLocks/>
        </xdr:cNvSpPr>
      </xdr:nvSpPr>
      <xdr:spPr bwMode="auto">
        <a:xfrm>
          <a:off x="6553200" y="113442750"/>
          <a:ext cx="76200" cy="1390650"/>
        </a:xfrm>
        <a:prstGeom prst="rightBrace">
          <a:avLst>
            <a:gd name="adj1" fmla="val 15208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57150</xdr:colOff>
      <xdr:row>379</xdr:row>
      <xdr:rowOff>38100</xdr:rowOff>
    </xdr:from>
    <xdr:to>
      <xdr:col>4</xdr:col>
      <xdr:colOff>133350</xdr:colOff>
      <xdr:row>383</xdr:row>
      <xdr:rowOff>228600</xdr:rowOff>
    </xdr:to>
    <xdr:sp macro="" textlink="">
      <xdr:nvSpPr>
        <xdr:cNvPr id="28" name="AutoShape 20"/>
        <xdr:cNvSpPr>
          <a:spLocks/>
        </xdr:cNvSpPr>
      </xdr:nvSpPr>
      <xdr:spPr bwMode="auto">
        <a:xfrm>
          <a:off x="6553200" y="92735400"/>
          <a:ext cx="76200" cy="1143000"/>
        </a:xfrm>
        <a:prstGeom prst="rightBrace">
          <a:avLst>
            <a:gd name="adj1" fmla="val 125000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6</xdr:col>
      <xdr:colOff>66675</xdr:colOff>
      <xdr:row>476</xdr:row>
      <xdr:rowOff>66675</xdr:rowOff>
    </xdr:from>
    <xdr:to>
      <xdr:col>6</xdr:col>
      <xdr:colOff>123825</xdr:colOff>
      <xdr:row>477</xdr:row>
      <xdr:rowOff>180975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11125200" y="115843050"/>
          <a:ext cx="571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66675</xdr:colOff>
      <xdr:row>548</xdr:row>
      <xdr:rowOff>161925</xdr:rowOff>
    </xdr:from>
    <xdr:to>
      <xdr:col>6</xdr:col>
      <xdr:colOff>123825</xdr:colOff>
      <xdr:row>549</xdr:row>
      <xdr:rowOff>247650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>
          <a:off x="11125200" y="146742150"/>
          <a:ext cx="571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66675</xdr:colOff>
      <xdr:row>648</xdr:row>
      <xdr:rowOff>0</xdr:rowOff>
    </xdr:from>
    <xdr:to>
      <xdr:col>6</xdr:col>
      <xdr:colOff>123825</xdr:colOff>
      <xdr:row>649</xdr:row>
      <xdr:rowOff>114300</xdr:rowOff>
    </xdr:to>
    <xdr:sp macro="" textlink="">
      <xdr:nvSpPr>
        <xdr:cNvPr id="31" name="Text Box 3"/>
        <xdr:cNvSpPr txBox="1">
          <a:spLocks noChangeArrowheads="1"/>
        </xdr:cNvSpPr>
      </xdr:nvSpPr>
      <xdr:spPr bwMode="auto">
        <a:xfrm>
          <a:off x="11125200" y="169611675"/>
          <a:ext cx="571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66675</xdr:colOff>
      <xdr:row>654</xdr:row>
      <xdr:rowOff>66675</xdr:rowOff>
    </xdr:from>
    <xdr:to>
      <xdr:col>6</xdr:col>
      <xdr:colOff>123825</xdr:colOff>
      <xdr:row>655</xdr:row>
      <xdr:rowOff>180975</xdr:rowOff>
    </xdr:to>
    <xdr:sp macro="" textlink="">
      <xdr:nvSpPr>
        <xdr:cNvPr id="32" name="Text Box 4"/>
        <xdr:cNvSpPr txBox="1">
          <a:spLocks noChangeArrowheads="1"/>
        </xdr:cNvSpPr>
      </xdr:nvSpPr>
      <xdr:spPr bwMode="auto">
        <a:xfrm>
          <a:off x="11125200" y="171088050"/>
          <a:ext cx="571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38100</xdr:colOff>
      <xdr:row>565</xdr:row>
      <xdr:rowOff>66675</xdr:rowOff>
    </xdr:from>
    <xdr:to>
      <xdr:col>4</xdr:col>
      <xdr:colOff>133350</xdr:colOff>
      <xdr:row>582</xdr:row>
      <xdr:rowOff>257175</xdr:rowOff>
    </xdr:to>
    <xdr:sp macro="" textlink="">
      <xdr:nvSpPr>
        <xdr:cNvPr id="33" name="AutoShape 14"/>
        <xdr:cNvSpPr>
          <a:spLocks/>
        </xdr:cNvSpPr>
      </xdr:nvSpPr>
      <xdr:spPr bwMode="auto">
        <a:xfrm>
          <a:off x="6534150" y="150390225"/>
          <a:ext cx="95250" cy="4219575"/>
        </a:xfrm>
        <a:prstGeom prst="rightBrace">
          <a:avLst>
            <a:gd name="adj1" fmla="val 36916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583</xdr:row>
      <xdr:rowOff>19050</xdr:rowOff>
    </xdr:from>
    <xdr:to>
      <xdr:col>4</xdr:col>
      <xdr:colOff>123825</xdr:colOff>
      <xdr:row>612</xdr:row>
      <xdr:rowOff>257175</xdr:rowOff>
    </xdr:to>
    <xdr:sp macro="" textlink="">
      <xdr:nvSpPr>
        <xdr:cNvPr id="34" name="AutoShape 16"/>
        <xdr:cNvSpPr>
          <a:spLocks/>
        </xdr:cNvSpPr>
      </xdr:nvSpPr>
      <xdr:spPr bwMode="auto">
        <a:xfrm>
          <a:off x="6543675" y="154628850"/>
          <a:ext cx="76200" cy="6648450"/>
        </a:xfrm>
        <a:prstGeom prst="rightBrace">
          <a:avLst>
            <a:gd name="adj1" fmla="val 72708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1419225</xdr:colOff>
      <xdr:row>640</xdr:row>
      <xdr:rowOff>38100</xdr:rowOff>
    </xdr:from>
    <xdr:to>
      <xdr:col>4</xdr:col>
      <xdr:colOff>123825</xdr:colOff>
      <xdr:row>647</xdr:row>
      <xdr:rowOff>257175</xdr:rowOff>
    </xdr:to>
    <xdr:sp macro="" textlink="">
      <xdr:nvSpPr>
        <xdr:cNvPr id="35" name="AutoShape 18"/>
        <xdr:cNvSpPr>
          <a:spLocks/>
        </xdr:cNvSpPr>
      </xdr:nvSpPr>
      <xdr:spPr bwMode="auto">
        <a:xfrm>
          <a:off x="6486525" y="167744775"/>
          <a:ext cx="133350" cy="1866900"/>
        </a:xfrm>
        <a:prstGeom prst="rightBrace">
          <a:avLst>
            <a:gd name="adj1" fmla="val 11666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57150</xdr:colOff>
      <xdr:row>649</xdr:row>
      <xdr:rowOff>28575</xdr:rowOff>
    </xdr:from>
    <xdr:to>
      <xdr:col>4</xdr:col>
      <xdr:colOff>133350</xdr:colOff>
      <xdr:row>655</xdr:row>
      <xdr:rowOff>9525</xdr:rowOff>
    </xdr:to>
    <xdr:sp macro="" textlink="">
      <xdr:nvSpPr>
        <xdr:cNvPr id="36" name="AutoShape 19"/>
        <xdr:cNvSpPr>
          <a:spLocks/>
        </xdr:cNvSpPr>
      </xdr:nvSpPr>
      <xdr:spPr bwMode="auto">
        <a:xfrm>
          <a:off x="6553200" y="169878375"/>
          <a:ext cx="76200" cy="1390650"/>
        </a:xfrm>
        <a:prstGeom prst="rightBrace">
          <a:avLst>
            <a:gd name="adj1" fmla="val 15208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57150</xdr:colOff>
      <xdr:row>560</xdr:row>
      <xdr:rowOff>38100</xdr:rowOff>
    </xdr:from>
    <xdr:to>
      <xdr:col>4</xdr:col>
      <xdr:colOff>133350</xdr:colOff>
      <xdr:row>564</xdr:row>
      <xdr:rowOff>228600</xdr:rowOff>
    </xdr:to>
    <xdr:sp macro="" textlink="">
      <xdr:nvSpPr>
        <xdr:cNvPr id="37" name="AutoShape 20"/>
        <xdr:cNvSpPr>
          <a:spLocks/>
        </xdr:cNvSpPr>
      </xdr:nvSpPr>
      <xdr:spPr bwMode="auto">
        <a:xfrm>
          <a:off x="6553200" y="149171025"/>
          <a:ext cx="76200" cy="1143000"/>
        </a:xfrm>
        <a:prstGeom prst="rightBrace">
          <a:avLst>
            <a:gd name="adj1" fmla="val 125000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6</xdr:col>
      <xdr:colOff>66675</xdr:colOff>
      <xdr:row>659</xdr:row>
      <xdr:rowOff>66675</xdr:rowOff>
    </xdr:from>
    <xdr:to>
      <xdr:col>6</xdr:col>
      <xdr:colOff>123825</xdr:colOff>
      <xdr:row>660</xdr:row>
      <xdr:rowOff>180975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1125200" y="172278675"/>
          <a:ext cx="571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66675</xdr:colOff>
      <xdr:row>695</xdr:row>
      <xdr:rowOff>161925</xdr:rowOff>
    </xdr:from>
    <xdr:to>
      <xdr:col>6</xdr:col>
      <xdr:colOff>123825</xdr:colOff>
      <xdr:row>696</xdr:row>
      <xdr:rowOff>247650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11125200" y="203177775"/>
          <a:ext cx="571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66675</xdr:colOff>
      <xdr:row>791</xdr:row>
      <xdr:rowOff>0</xdr:rowOff>
    </xdr:from>
    <xdr:to>
      <xdr:col>6</xdr:col>
      <xdr:colOff>123825</xdr:colOff>
      <xdr:row>792</xdr:row>
      <xdr:rowOff>114300</xdr:rowOff>
    </xdr:to>
    <xdr:sp macro="" textlink="">
      <xdr:nvSpPr>
        <xdr:cNvPr id="40" name="Text Box 3"/>
        <xdr:cNvSpPr txBox="1">
          <a:spLocks noChangeArrowheads="1"/>
        </xdr:cNvSpPr>
      </xdr:nvSpPr>
      <xdr:spPr bwMode="auto">
        <a:xfrm>
          <a:off x="11125200" y="226047300"/>
          <a:ext cx="571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66675</xdr:colOff>
      <xdr:row>797</xdr:row>
      <xdr:rowOff>66675</xdr:rowOff>
    </xdr:from>
    <xdr:to>
      <xdr:col>6</xdr:col>
      <xdr:colOff>123825</xdr:colOff>
      <xdr:row>798</xdr:row>
      <xdr:rowOff>180975</xdr:rowOff>
    </xdr:to>
    <xdr:sp macro="" textlink="">
      <xdr:nvSpPr>
        <xdr:cNvPr id="41" name="Text Box 4"/>
        <xdr:cNvSpPr txBox="1">
          <a:spLocks noChangeArrowheads="1"/>
        </xdr:cNvSpPr>
      </xdr:nvSpPr>
      <xdr:spPr bwMode="auto">
        <a:xfrm>
          <a:off x="11125200" y="227523675"/>
          <a:ext cx="571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38100</xdr:colOff>
      <xdr:row>710</xdr:row>
      <xdr:rowOff>66675</xdr:rowOff>
    </xdr:from>
    <xdr:to>
      <xdr:col>4</xdr:col>
      <xdr:colOff>133350</xdr:colOff>
      <xdr:row>727</xdr:row>
      <xdr:rowOff>257175</xdr:rowOff>
    </xdr:to>
    <xdr:sp macro="" textlink="">
      <xdr:nvSpPr>
        <xdr:cNvPr id="42" name="AutoShape 14"/>
        <xdr:cNvSpPr>
          <a:spLocks/>
        </xdr:cNvSpPr>
      </xdr:nvSpPr>
      <xdr:spPr bwMode="auto">
        <a:xfrm>
          <a:off x="6534150" y="206825850"/>
          <a:ext cx="95250" cy="4219575"/>
        </a:xfrm>
        <a:prstGeom prst="rightBrace">
          <a:avLst>
            <a:gd name="adj1" fmla="val 36916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728</xdr:row>
      <xdr:rowOff>19050</xdr:rowOff>
    </xdr:from>
    <xdr:to>
      <xdr:col>4</xdr:col>
      <xdr:colOff>123825</xdr:colOff>
      <xdr:row>755</xdr:row>
      <xdr:rowOff>257175</xdr:rowOff>
    </xdr:to>
    <xdr:sp macro="" textlink="">
      <xdr:nvSpPr>
        <xdr:cNvPr id="43" name="AutoShape 16"/>
        <xdr:cNvSpPr>
          <a:spLocks/>
        </xdr:cNvSpPr>
      </xdr:nvSpPr>
      <xdr:spPr bwMode="auto">
        <a:xfrm>
          <a:off x="6543675" y="211064475"/>
          <a:ext cx="76200" cy="6648450"/>
        </a:xfrm>
        <a:prstGeom prst="rightBrace">
          <a:avLst>
            <a:gd name="adj1" fmla="val 72708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1419225</xdr:colOff>
      <xdr:row>783</xdr:row>
      <xdr:rowOff>38100</xdr:rowOff>
    </xdr:from>
    <xdr:to>
      <xdr:col>4</xdr:col>
      <xdr:colOff>123825</xdr:colOff>
      <xdr:row>790</xdr:row>
      <xdr:rowOff>257175</xdr:rowOff>
    </xdr:to>
    <xdr:sp macro="" textlink="">
      <xdr:nvSpPr>
        <xdr:cNvPr id="44" name="AutoShape 18"/>
        <xdr:cNvSpPr>
          <a:spLocks/>
        </xdr:cNvSpPr>
      </xdr:nvSpPr>
      <xdr:spPr bwMode="auto">
        <a:xfrm>
          <a:off x="6486525" y="224180400"/>
          <a:ext cx="133350" cy="1866900"/>
        </a:xfrm>
        <a:prstGeom prst="rightBrace">
          <a:avLst>
            <a:gd name="adj1" fmla="val 11666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57150</xdr:colOff>
      <xdr:row>792</xdr:row>
      <xdr:rowOff>28575</xdr:rowOff>
    </xdr:from>
    <xdr:to>
      <xdr:col>4</xdr:col>
      <xdr:colOff>133350</xdr:colOff>
      <xdr:row>798</xdr:row>
      <xdr:rowOff>9525</xdr:rowOff>
    </xdr:to>
    <xdr:sp macro="" textlink="">
      <xdr:nvSpPr>
        <xdr:cNvPr id="45" name="AutoShape 19"/>
        <xdr:cNvSpPr>
          <a:spLocks/>
        </xdr:cNvSpPr>
      </xdr:nvSpPr>
      <xdr:spPr bwMode="auto">
        <a:xfrm>
          <a:off x="6553200" y="226314000"/>
          <a:ext cx="76200" cy="1390650"/>
        </a:xfrm>
        <a:prstGeom prst="rightBrace">
          <a:avLst>
            <a:gd name="adj1" fmla="val 15208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57150</xdr:colOff>
      <xdr:row>705</xdr:row>
      <xdr:rowOff>38100</xdr:rowOff>
    </xdr:from>
    <xdr:to>
      <xdr:col>4</xdr:col>
      <xdr:colOff>133350</xdr:colOff>
      <xdr:row>709</xdr:row>
      <xdr:rowOff>228600</xdr:rowOff>
    </xdr:to>
    <xdr:sp macro="" textlink="">
      <xdr:nvSpPr>
        <xdr:cNvPr id="46" name="AutoShape 20"/>
        <xdr:cNvSpPr>
          <a:spLocks/>
        </xdr:cNvSpPr>
      </xdr:nvSpPr>
      <xdr:spPr bwMode="auto">
        <a:xfrm>
          <a:off x="6553200" y="205606650"/>
          <a:ext cx="76200" cy="1143000"/>
        </a:xfrm>
        <a:prstGeom prst="rightBrace">
          <a:avLst>
            <a:gd name="adj1" fmla="val 125000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66675</xdr:colOff>
      <xdr:row>12</xdr:row>
      <xdr:rowOff>66675</xdr:rowOff>
    </xdr:from>
    <xdr:to>
      <xdr:col>6</xdr:col>
      <xdr:colOff>123825</xdr:colOff>
      <xdr:row>13</xdr:row>
      <xdr:rowOff>180975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125200" y="2971800"/>
          <a:ext cx="571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66675</xdr:colOff>
      <xdr:row>51</xdr:row>
      <xdr:rowOff>161925</xdr:rowOff>
    </xdr:from>
    <xdr:to>
      <xdr:col>6</xdr:col>
      <xdr:colOff>123825</xdr:colOff>
      <xdr:row>52</xdr:row>
      <xdr:rowOff>247650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125200" y="14916150"/>
          <a:ext cx="571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66675</xdr:colOff>
      <xdr:row>153</xdr:row>
      <xdr:rowOff>0</xdr:rowOff>
    </xdr:from>
    <xdr:to>
      <xdr:col>6</xdr:col>
      <xdr:colOff>123825</xdr:colOff>
      <xdr:row>154</xdr:row>
      <xdr:rowOff>114300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1125200" y="39443025"/>
          <a:ext cx="571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66675</xdr:colOff>
      <xdr:row>159</xdr:row>
      <xdr:rowOff>66675</xdr:rowOff>
    </xdr:from>
    <xdr:to>
      <xdr:col>6</xdr:col>
      <xdr:colOff>123825</xdr:colOff>
      <xdr:row>160</xdr:row>
      <xdr:rowOff>180975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1125200" y="40919400"/>
          <a:ext cx="571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38100</xdr:colOff>
      <xdr:row>72</xdr:row>
      <xdr:rowOff>66675</xdr:rowOff>
    </xdr:from>
    <xdr:to>
      <xdr:col>4</xdr:col>
      <xdr:colOff>133350</xdr:colOff>
      <xdr:row>89</xdr:row>
      <xdr:rowOff>257175</xdr:rowOff>
    </xdr:to>
    <xdr:sp macro="" textlink="">
      <xdr:nvSpPr>
        <xdr:cNvPr id="6" name="AutoShape 14"/>
        <xdr:cNvSpPr>
          <a:spLocks/>
        </xdr:cNvSpPr>
      </xdr:nvSpPr>
      <xdr:spPr bwMode="auto">
        <a:xfrm>
          <a:off x="6534150" y="20164425"/>
          <a:ext cx="95250" cy="4219575"/>
        </a:xfrm>
        <a:prstGeom prst="rightBrace">
          <a:avLst>
            <a:gd name="adj1" fmla="val 36916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90</xdr:row>
      <xdr:rowOff>19050</xdr:rowOff>
    </xdr:from>
    <xdr:to>
      <xdr:col>4</xdr:col>
      <xdr:colOff>123825</xdr:colOff>
      <xdr:row>117</xdr:row>
      <xdr:rowOff>257175</xdr:rowOff>
    </xdr:to>
    <xdr:sp macro="" textlink="">
      <xdr:nvSpPr>
        <xdr:cNvPr id="7" name="AutoShape 16"/>
        <xdr:cNvSpPr>
          <a:spLocks/>
        </xdr:cNvSpPr>
      </xdr:nvSpPr>
      <xdr:spPr bwMode="auto">
        <a:xfrm>
          <a:off x="6543675" y="24403050"/>
          <a:ext cx="76200" cy="6648450"/>
        </a:xfrm>
        <a:prstGeom prst="rightBrace">
          <a:avLst>
            <a:gd name="adj1" fmla="val 72708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1419225</xdr:colOff>
      <xdr:row>145</xdr:row>
      <xdr:rowOff>38100</xdr:rowOff>
    </xdr:from>
    <xdr:to>
      <xdr:col>4</xdr:col>
      <xdr:colOff>123825</xdr:colOff>
      <xdr:row>152</xdr:row>
      <xdr:rowOff>257175</xdr:rowOff>
    </xdr:to>
    <xdr:sp macro="" textlink="">
      <xdr:nvSpPr>
        <xdr:cNvPr id="8" name="AutoShape 18"/>
        <xdr:cNvSpPr>
          <a:spLocks/>
        </xdr:cNvSpPr>
      </xdr:nvSpPr>
      <xdr:spPr bwMode="auto">
        <a:xfrm>
          <a:off x="6486525" y="37576125"/>
          <a:ext cx="133350" cy="1866900"/>
        </a:xfrm>
        <a:prstGeom prst="rightBrace">
          <a:avLst>
            <a:gd name="adj1" fmla="val 11666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57150</xdr:colOff>
      <xdr:row>154</xdr:row>
      <xdr:rowOff>28575</xdr:rowOff>
    </xdr:from>
    <xdr:to>
      <xdr:col>4</xdr:col>
      <xdr:colOff>133350</xdr:colOff>
      <xdr:row>160</xdr:row>
      <xdr:rowOff>9525</xdr:rowOff>
    </xdr:to>
    <xdr:sp macro="" textlink="">
      <xdr:nvSpPr>
        <xdr:cNvPr id="9" name="AutoShape 19"/>
        <xdr:cNvSpPr>
          <a:spLocks/>
        </xdr:cNvSpPr>
      </xdr:nvSpPr>
      <xdr:spPr bwMode="auto">
        <a:xfrm>
          <a:off x="6553200" y="39709725"/>
          <a:ext cx="76200" cy="1390650"/>
        </a:xfrm>
        <a:prstGeom prst="rightBrace">
          <a:avLst>
            <a:gd name="adj1" fmla="val 15208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57150</xdr:colOff>
      <xdr:row>67</xdr:row>
      <xdr:rowOff>38100</xdr:rowOff>
    </xdr:from>
    <xdr:to>
      <xdr:col>4</xdr:col>
      <xdr:colOff>133350</xdr:colOff>
      <xdr:row>71</xdr:row>
      <xdr:rowOff>228600</xdr:rowOff>
    </xdr:to>
    <xdr:sp macro="" textlink="">
      <xdr:nvSpPr>
        <xdr:cNvPr id="10" name="AutoShape 20"/>
        <xdr:cNvSpPr>
          <a:spLocks/>
        </xdr:cNvSpPr>
      </xdr:nvSpPr>
      <xdr:spPr bwMode="auto">
        <a:xfrm>
          <a:off x="6553200" y="18945225"/>
          <a:ext cx="76200" cy="1143000"/>
        </a:xfrm>
        <a:prstGeom prst="rightBrace">
          <a:avLst>
            <a:gd name="adj1" fmla="val 125000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66675</xdr:colOff>
      <xdr:row>12</xdr:row>
      <xdr:rowOff>66675</xdr:rowOff>
    </xdr:from>
    <xdr:to>
      <xdr:col>6</xdr:col>
      <xdr:colOff>123825</xdr:colOff>
      <xdr:row>13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125200" y="2924175"/>
          <a:ext cx="5715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66675</xdr:colOff>
      <xdr:row>55</xdr:row>
      <xdr:rowOff>161925</xdr:rowOff>
    </xdr:from>
    <xdr:to>
      <xdr:col>6</xdr:col>
      <xdr:colOff>123825</xdr:colOff>
      <xdr:row>56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125200" y="14373225"/>
          <a:ext cx="571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66675</xdr:colOff>
      <xdr:row>151</xdr:row>
      <xdr:rowOff>0</xdr:rowOff>
    </xdr:from>
    <xdr:to>
      <xdr:col>6</xdr:col>
      <xdr:colOff>123825</xdr:colOff>
      <xdr:row>151</xdr:row>
      <xdr:rowOff>200025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1125200" y="37071300"/>
          <a:ext cx="5715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66675</xdr:colOff>
      <xdr:row>157</xdr:row>
      <xdr:rowOff>66675</xdr:rowOff>
    </xdr:from>
    <xdr:to>
      <xdr:col>6</xdr:col>
      <xdr:colOff>123825</xdr:colOff>
      <xdr:row>158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1125200" y="38566725"/>
          <a:ext cx="5715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38100</xdr:colOff>
      <xdr:row>70</xdr:row>
      <xdr:rowOff>66675</xdr:rowOff>
    </xdr:from>
    <xdr:to>
      <xdr:col>4</xdr:col>
      <xdr:colOff>133350</xdr:colOff>
      <xdr:row>87</xdr:row>
      <xdr:rowOff>257175</xdr:rowOff>
    </xdr:to>
    <xdr:sp macro="" textlink="">
      <xdr:nvSpPr>
        <xdr:cNvPr id="6" name="AutoShape 14"/>
        <xdr:cNvSpPr>
          <a:spLocks/>
        </xdr:cNvSpPr>
      </xdr:nvSpPr>
      <xdr:spPr bwMode="auto">
        <a:xfrm>
          <a:off x="6534150" y="17849850"/>
          <a:ext cx="95250" cy="4219575"/>
        </a:xfrm>
        <a:prstGeom prst="rightBrace">
          <a:avLst>
            <a:gd name="adj1" fmla="val 36916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88</xdr:row>
      <xdr:rowOff>19050</xdr:rowOff>
    </xdr:from>
    <xdr:to>
      <xdr:col>4</xdr:col>
      <xdr:colOff>123825</xdr:colOff>
      <xdr:row>115</xdr:row>
      <xdr:rowOff>257175</xdr:rowOff>
    </xdr:to>
    <xdr:sp macro="" textlink="">
      <xdr:nvSpPr>
        <xdr:cNvPr id="7" name="AutoShape 16"/>
        <xdr:cNvSpPr>
          <a:spLocks/>
        </xdr:cNvSpPr>
      </xdr:nvSpPr>
      <xdr:spPr bwMode="auto">
        <a:xfrm>
          <a:off x="6543675" y="22088475"/>
          <a:ext cx="76200" cy="6648450"/>
        </a:xfrm>
        <a:prstGeom prst="rightBrace">
          <a:avLst>
            <a:gd name="adj1" fmla="val 72708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1419225</xdr:colOff>
      <xdr:row>143</xdr:row>
      <xdr:rowOff>38100</xdr:rowOff>
    </xdr:from>
    <xdr:to>
      <xdr:col>4</xdr:col>
      <xdr:colOff>123825</xdr:colOff>
      <xdr:row>150</xdr:row>
      <xdr:rowOff>257175</xdr:rowOff>
    </xdr:to>
    <xdr:sp macro="" textlink="">
      <xdr:nvSpPr>
        <xdr:cNvPr id="8" name="AutoShape 18"/>
        <xdr:cNvSpPr>
          <a:spLocks/>
        </xdr:cNvSpPr>
      </xdr:nvSpPr>
      <xdr:spPr bwMode="auto">
        <a:xfrm>
          <a:off x="6486525" y="35204400"/>
          <a:ext cx="133350" cy="1866900"/>
        </a:xfrm>
        <a:prstGeom prst="rightBrace">
          <a:avLst>
            <a:gd name="adj1" fmla="val 11666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57150</xdr:colOff>
      <xdr:row>152</xdr:row>
      <xdr:rowOff>28575</xdr:rowOff>
    </xdr:from>
    <xdr:to>
      <xdr:col>4</xdr:col>
      <xdr:colOff>133350</xdr:colOff>
      <xdr:row>158</xdr:row>
      <xdr:rowOff>9525</xdr:rowOff>
    </xdr:to>
    <xdr:sp macro="" textlink="">
      <xdr:nvSpPr>
        <xdr:cNvPr id="9" name="AutoShape 19"/>
        <xdr:cNvSpPr>
          <a:spLocks/>
        </xdr:cNvSpPr>
      </xdr:nvSpPr>
      <xdr:spPr bwMode="auto">
        <a:xfrm>
          <a:off x="6553200" y="37338000"/>
          <a:ext cx="76200" cy="1409700"/>
        </a:xfrm>
        <a:prstGeom prst="rightBrace">
          <a:avLst>
            <a:gd name="adj1" fmla="val 15208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57150</xdr:colOff>
      <xdr:row>65</xdr:row>
      <xdr:rowOff>38100</xdr:rowOff>
    </xdr:from>
    <xdr:to>
      <xdr:col>4</xdr:col>
      <xdr:colOff>133350</xdr:colOff>
      <xdr:row>69</xdr:row>
      <xdr:rowOff>228600</xdr:rowOff>
    </xdr:to>
    <xdr:sp macro="" textlink="">
      <xdr:nvSpPr>
        <xdr:cNvPr id="10" name="AutoShape 20"/>
        <xdr:cNvSpPr>
          <a:spLocks/>
        </xdr:cNvSpPr>
      </xdr:nvSpPr>
      <xdr:spPr bwMode="auto">
        <a:xfrm>
          <a:off x="6553200" y="16630650"/>
          <a:ext cx="76200" cy="1143000"/>
        </a:xfrm>
        <a:prstGeom prst="rightBrace">
          <a:avLst>
            <a:gd name="adj1" fmla="val 125000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6</xdr:col>
      <xdr:colOff>66675</xdr:colOff>
      <xdr:row>162</xdr:row>
      <xdr:rowOff>66675</xdr:rowOff>
    </xdr:from>
    <xdr:to>
      <xdr:col>6</xdr:col>
      <xdr:colOff>123825</xdr:colOff>
      <xdr:row>163</xdr:row>
      <xdr:rowOff>9525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1125200" y="39757350"/>
          <a:ext cx="5715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66675</xdr:colOff>
      <xdr:row>212</xdr:row>
      <xdr:rowOff>161925</xdr:rowOff>
    </xdr:from>
    <xdr:to>
      <xdr:col>6</xdr:col>
      <xdr:colOff>123825</xdr:colOff>
      <xdr:row>213</xdr:row>
      <xdr:rowOff>9525</xdr:rowOff>
    </xdr:to>
    <xdr:sp macro="" textlink="">
      <xdr:nvSpPr>
        <xdr:cNvPr id="12" name="Text Box 2"/>
        <xdr:cNvSpPr txBox="1">
          <a:spLocks noChangeArrowheads="1"/>
        </xdr:cNvSpPr>
      </xdr:nvSpPr>
      <xdr:spPr bwMode="auto">
        <a:xfrm>
          <a:off x="11125200" y="53587650"/>
          <a:ext cx="571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66675</xdr:colOff>
      <xdr:row>308</xdr:row>
      <xdr:rowOff>0</xdr:rowOff>
    </xdr:from>
    <xdr:to>
      <xdr:col>6</xdr:col>
      <xdr:colOff>123825</xdr:colOff>
      <xdr:row>308</xdr:row>
      <xdr:rowOff>200025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1125200" y="76285725"/>
          <a:ext cx="5715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66675</xdr:colOff>
      <xdr:row>314</xdr:row>
      <xdr:rowOff>66675</xdr:rowOff>
    </xdr:from>
    <xdr:to>
      <xdr:col>6</xdr:col>
      <xdr:colOff>123825</xdr:colOff>
      <xdr:row>315</xdr:row>
      <xdr:rowOff>9525</xdr:rowOff>
    </xdr:to>
    <xdr:sp macro="" textlink="">
      <xdr:nvSpPr>
        <xdr:cNvPr id="14" name="Text Box 4"/>
        <xdr:cNvSpPr txBox="1">
          <a:spLocks noChangeArrowheads="1"/>
        </xdr:cNvSpPr>
      </xdr:nvSpPr>
      <xdr:spPr bwMode="auto">
        <a:xfrm>
          <a:off x="11125200" y="77781150"/>
          <a:ext cx="5715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38100</xdr:colOff>
      <xdr:row>227</xdr:row>
      <xdr:rowOff>66675</xdr:rowOff>
    </xdr:from>
    <xdr:to>
      <xdr:col>4</xdr:col>
      <xdr:colOff>133350</xdr:colOff>
      <xdr:row>244</xdr:row>
      <xdr:rowOff>257175</xdr:rowOff>
    </xdr:to>
    <xdr:sp macro="" textlink="">
      <xdr:nvSpPr>
        <xdr:cNvPr id="15" name="AutoShape 14"/>
        <xdr:cNvSpPr>
          <a:spLocks/>
        </xdr:cNvSpPr>
      </xdr:nvSpPr>
      <xdr:spPr bwMode="auto">
        <a:xfrm>
          <a:off x="6534150" y="57064275"/>
          <a:ext cx="95250" cy="4219575"/>
        </a:xfrm>
        <a:prstGeom prst="rightBrace">
          <a:avLst>
            <a:gd name="adj1" fmla="val 36916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245</xdr:row>
      <xdr:rowOff>19050</xdr:rowOff>
    </xdr:from>
    <xdr:to>
      <xdr:col>4</xdr:col>
      <xdr:colOff>123825</xdr:colOff>
      <xdr:row>272</xdr:row>
      <xdr:rowOff>257175</xdr:rowOff>
    </xdr:to>
    <xdr:sp macro="" textlink="">
      <xdr:nvSpPr>
        <xdr:cNvPr id="16" name="AutoShape 16"/>
        <xdr:cNvSpPr>
          <a:spLocks/>
        </xdr:cNvSpPr>
      </xdr:nvSpPr>
      <xdr:spPr bwMode="auto">
        <a:xfrm>
          <a:off x="6543675" y="61302900"/>
          <a:ext cx="76200" cy="6648450"/>
        </a:xfrm>
        <a:prstGeom prst="rightBrace">
          <a:avLst>
            <a:gd name="adj1" fmla="val 72708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1419225</xdr:colOff>
      <xdr:row>300</xdr:row>
      <xdr:rowOff>38100</xdr:rowOff>
    </xdr:from>
    <xdr:to>
      <xdr:col>4</xdr:col>
      <xdr:colOff>123825</xdr:colOff>
      <xdr:row>307</xdr:row>
      <xdr:rowOff>257175</xdr:rowOff>
    </xdr:to>
    <xdr:sp macro="" textlink="">
      <xdr:nvSpPr>
        <xdr:cNvPr id="17" name="AutoShape 18"/>
        <xdr:cNvSpPr>
          <a:spLocks/>
        </xdr:cNvSpPr>
      </xdr:nvSpPr>
      <xdr:spPr bwMode="auto">
        <a:xfrm>
          <a:off x="6486525" y="74418825"/>
          <a:ext cx="133350" cy="1866900"/>
        </a:xfrm>
        <a:prstGeom prst="rightBrace">
          <a:avLst>
            <a:gd name="adj1" fmla="val 11666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57150</xdr:colOff>
      <xdr:row>309</xdr:row>
      <xdr:rowOff>28575</xdr:rowOff>
    </xdr:from>
    <xdr:to>
      <xdr:col>4</xdr:col>
      <xdr:colOff>133350</xdr:colOff>
      <xdr:row>315</xdr:row>
      <xdr:rowOff>9525</xdr:rowOff>
    </xdr:to>
    <xdr:sp macro="" textlink="">
      <xdr:nvSpPr>
        <xdr:cNvPr id="18" name="AutoShape 19"/>
        <xdr:cNvSpPr>
          <a:spLocks/>
        </xdr:cNvSpPr>
      </xdr:nvSpPr>
      <xdr:spPr bwMode="auto">
        <a:xfrm>
          <a:off x="6553200" y="76552425"/>
          <a:ext cx="76200" cy="1409700"/>
        </a:xfrm>
        <a:prstGeom prst="rightBrace">
          <a:avLst>
            <a:gd name="adj1" fmla="val 15208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57150</xdr:colOff>
      <xdr:row>222</xdr:row>
      <xdr:rowOff>38100</xdr:rowOff>
    </xdr:from>
    <xdr:to>
      <xdr:col>4</xdr:col>
      <xdr:colOff>133350</xdr:colOff>
      <xdr:row>226</xdr:row>
      <xdr:rowOff>228600</xdr:rowOff>
    </xdr:to>
    <xdr:sp macro="" textlink="">
      <xdr:nvSpPr>
        <xdr:cNvPr id="19" name="AutoShape 20"/>
        <xdr:cNvSpPr>
          <a:spLocks/>
        </xdr:cNvSpPr>
      </xdr:nvSpPr>
      <xdr:spPr bwMode="auto">
        <a:xfrm>
          <a:off x="6553200" y="55845075"/>
          <a:ext cx="76200" cy="1143000"/>
        </a:xfrm>
        <a:prstGeom prst="rightBrace">
          <a:avLst>
            <a:gd name="adj1" fmla="val 125000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6</xdr:col>
      <xdr:colOff>66675</xdr:colOff>
      <xdr:row>319</xdr:row>
      <xdr:rowOff>66675</xdr:rowOff>
    </xdr:from>
    <xdr:to>
      <xdr:col>6</xdr:col>
      <xdr:colOff>123825</xdr:colOff>
      <xdr:row>320</xdr:row>
      <xdr:rowOff>9525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1125200" y="78971775"/>
          <a:ext cx="5715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66675</xdr:colOff>
      <xdr:row>369</xdr:row>
      <xdr:rowOff>161925</xdr:rowOff>
    </xdr:from>
    <xdr:to>
      <xdr:col>6</xdr:col>
      <xdr:colOff>123825</xdr:colOff>
      <xdr:row>370</xdr:row>
      <xdr:rowOff>9525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11125200" y="92592525"/>
          <a:ext cx="571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66675</xdr:colOff>
      <xdr:row>465</xdr:row>
      <xdr:rowOff>0</xdr:rowOff>
    </xdr:from>
    <xdr:to>
      <xdr:col>6</xdr:col>
      <xdr:colOff>123825</xdr:colOff>
      <xdr:row>465</xdr:row>
      <xdr:rowOff>200025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1125200" y="115290600"/>
          <a:ext cx="5715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66675</xdr:colOff>
      <xdr:row>471</xdr:row>
      <xdr:rowOff>66675</xdr:rowOff>
    </xdr:from>
    <xdr:to>
      <xdr:col>6</xdr:col>
      <xdr:colOff>123825</xdr:colOff>
      <xdr:row>472</xdr:row>
      <xdr:rowOff>9525</xdr:rowOff>
    </xdr:to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11125200" y="116786025"/>
          <a:ext cx="5715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38100</xdr:colOff>
      <xdr:row>384</xdr:row>
      <xdr:rowOff>66675</xdr:rowOff>
    </xdr:from>
    <xdr:to>
      <xdr:col>4</xdr:col>
      <xdr:colOff>133350</xdr:colOff>
      <xdr:row>401</xdr:row>
      <xdr:rowOff>257175</xdr:rowOff>
    </xdr:to>
    <xdr:sp macro="" textlink="">
      <xdr:nvSpPr>
        <xdr:cNvPr id="24" name="AutoShape 14"/>
        <xdr:cNvSpPr>
          <a:spLocks/>
        </xdr:cNvSpPr>
      </xdr:nvSpPr>
      <xdr:spPr bwMode="auto">
        <a:xfrm>
          <a:off x="6534150" y="96069150"/>
          <a:ext cx="95250" cy="4219575"/>
        </a:xfrm>
        <a:prstGeom prst="rightBrace">
          <a:avLst>
            <a:gd name="adj1" fmla="val 36916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402</xdr:row>
      <xdr:rowOff>19050</xdr:rowOff>
    </xdr:from>
    <xdr:to>
      <xdr:col>4</xdr:col>
      <xdr:colOff>123825</xdr:colOff>
      <xdr:row>429</xdr:row>
      <xdr:rowOff>257175</xdr:rowOff>
    </xdr:to>
    <xdr:sp macro="" textlink="">
      <xdr:nvSpPr>
        <xdr:cNvPr id="25" name="AutoShape 16"/>
        <xdr:cNvSpPr>
          <a:spLocks/>
        </xdr:cNvSpPr>
      </xdr:nvSpPr>
      <xdr:spPr bwMode="auto">
        <a:xfrm>
          <a:off x="6543675" y="100307775"/>
          <a:ext cx="76200" cy="6648450"/>
        </a:xfrm>
        <a:prstGeom prst="rightBrace">
          <a:avLst>
            <a:gd name="adj1" fmla="val 72708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1419225</xdr:colOff>
      <xdr:row>457</xdr:row>
      <xdr:rowOff>38100</xdr:rowOff>
    </xdr:from>
    <xdr:to>
      <xdr:col>4</xdr:col>
      <xdr:colOff>123825</xdr:colOff>
      <xdr:row>464</xdr:row>
      <xdr:rowOff>257175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486525" y="113423700"/>
          <a:ext cx="133350" cy="1866900"/>
        </a:xfrm>
        <a:prstGeom prst="rightBrace">
          <a:avLst>
            <a:gd name="adj1" fmla="val 11666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57150</xdr:colOff>
      <xdr:row>466</xdr:row>
      <xdr:rowOff>28575</xdr:rowOff>
    </xdr:from>
    <xdr:to>
      <xdr:col>4</xdr:col>
      <xdr:colOff>133350</xdr:colOff>
      <xdr:row>472</xdr:row>
      <xdr:rowOff>9525</xdr:rowOff>
    </xdr:to>
    <xdr:sp macro="" textlink="">
      <xdr:nvSpPr>
        <xdr:cNvPr id="27" name="AutoShape 19"/>
        <xdr:cNvSpPr>
          <a:spLocks/>
        </xdr:cNvSpPr>
      </xdr:nvSpPr>
      <xdr:spPr bwMode="auto">
        <a:xfrm>
          <a:off x="6553200" y="115557300"/>
          <a:ext cx="76200" cy="1409700"/>
        </a:xfrm>
        <a:prstGeom prst="rightBrace">
          <a:avLst>
            <a:gd name="adj1" fmla="val 15208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57150</xdr:colOff>
      <xdr:row>379</xdr:row>
      <xdr:rowOff>38100</xdr:rowOff>
    </xdr:from>
    <xdr:to>
      <xdr:col>4</xdr:col>
      <xdr:colOff>133350</xdr:colOff>
      <xdr:row>383</xdr:row>
      <xdr:rowOff>228600</xdr:rowOff>
    </xdr:to>
    <xdr:sp macro="" textlink="">
      <xdr:nvSpPr>
        <xdr:cNvPr id="28" name="AutoShape 20"/>
        <xdr:cNvSpPr>
          <a:spLocks/>
        </xdr:cNvSpPr>
      </xdr:nvSpPr>
      <xdr:spPr bwMode="auto">
        <a:xfrm>
          <a:off x="6553200" y="94849950"/>
          <a:ext cx="76200" cy="1143000"/>
        </a:xfrm>
        <a:prstGeom prst="rightBrace">
          <a:avLst>
            <a:gd name="adj1" fmla="val 125000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6</xdr:col>
      <xdr:colOff>66675</xdr:colOff>
      <xdr:row>476</xdr:row>
      <xdr:rowOff>66675</xdr:rowOff>
    </xdr:from>
    <xdr:to>
      <xdr:col>6</xdr:col>
      <xdr:colOff>123825</xdr:colOff>
      <xdr:row>477</xdr:row>
      <xdr:rowOff>9525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11125200" y="117976650"/>
          <a:ext cx="5715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66675</xdr:colOff>
      <xdr:row>548</xdr:row>
      <xdr:rowOff>161925</xdr:rowOff>
    </xdr:from>
    <xdr:to>
      <xdr:col>6</xdr:col>
      <xdr:colOff>123825</xdr:colOff>
      <xdr:row>549</xdr:row>
      <xdr:rowOff>9525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>
          <a:off x="11125200" y="141674850"/>
          <a:ext cx="571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66675</xdr:colOff>
      <xdr:row>648</xdr:row>
      <xdr:rowOff>0</xdr:rowOff>
    </xdr:from>
    <xdr:to>
      <xdr:col>6</xdr:col>
      <xdr:colOff>123825</xdr:colOff>
      <xdr:row>648</xdr:row>
      <xdr:rowOff>200025</xdr:rowOff>
    </xdr:to>
    <xdr:sp macro="" textlink="">
      <xdr:nvSpPr>
        <xdr:cNvPr id="31" name="Text Box 3"/>
        <xdr:cNvSpPr txBox="1">
          <a:spLocks noChangeArrowheads="1"/>
        </xdr:cNvSpPr>
      </xdr:nvSpPr>
      <xdr:spPr bwMode="auto">
        <a:xfrm>
          <a:off x="11125200" y="165325425"/>
          <a:ext cx="5715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66675</xdr:colOff>
      <xdr:row>654</xdr:row>
      <xdr:rowOff>66675</xdr:rowOff>
    </xdr:from>
    <xdr:to>
      <xdr:col>6</xdr:col>
      <xdr:colOff>123825</xdr:colOff>
      <xdr:row>655</xdr:row>
      <xdr:rowOff>9525</xdr:rowOff>
    </xdr:to>
    <xdr:sp macro="" textlink="">
      <xdr:nvSpPr>
        <xdr:cNvPr id="32" name="Text Box 4"/>
        <xdr:cNvSpPr txBox="1">
          <a:spLocks noChangeArrowheads="1"/>
        </xdr:cNvSpPr>
      </xdr:nvSpPr>
      <xdr:spPr bwMode="auto">
        <a:xfrm>
          <a:off x="11125200" y="166820850"/>
          <a:ext cx="5715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38100</xdr:colOff>
      <xdr:row>565</xdr:row>
      <xdr:rowOff>66675</xdr:rowOff>
    </xdr:from>
    <xdr:to>
      <xdr:col>4</xdr:col>
      <xdr:colOff>133350</xdr:colOff>
      <xdr:row>582</xdr:row>
      <xdr:rowOff>257175</xdr:rowOff>
    </xdr:to>
    <xdr:sp macro="" textlink="">
      <xdr:nvSpPr>
        <xdr:cNvPr id="33" name="AutoShape 14"/>
        <xdr:cNvSpPr>
          <a:spLocks/>
        </xdr:cNvSpPr>
      </xdr:nvSpPr>
      <xdr:spPr bwMode="auto">
        <a:xfrm>
          <a:off x="6534150" y="145627725"/>
          <a:ext cx="95250" cy="4219575"/>
        </a:xfrm>
        <a:prstGeom prst="rightBrace">
          <a:avLst>
            <a:gd name="adj1" fmla="val 36916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583</xdr:row>
      <xdr:rowOff>19050</xdr:rowOff>
    </xdr:from>
    <xdr:to>
      <xdr:col>4</xdr:col>
      <xdr:colOff>123825</xdr:colOff>
      <xdr:row>612</xdr:row>
      <xdr:rowOff>257175</xdr:rowOff>
    </xdr:to>
    <xdr:sp macro="" textlink="">
      <xdr:nvSpPr>
        <xdr:cNvPr id="34" name="AutoShape 16"/>
        <xdr:cNvSpPr>
          <a:spLocks/>
        </xdr:cNvSpPr>
      </xdr:nvSpPr>
      <xdr:spPr bwMode="auto">
        <a:xfrm>
          <a:off x="6543675" y="149866350"/>
          <a:ext cx="76200" cy="7124700"/>
        </a:xfrm>
        <a:prstGeom prst="rightBrace">
          <a:avLst>
            <a:gd name="adj1" fmla="val 72708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1419225</xdr:colOff>
      <xdr:row>640</xdr:row>
      <xdr:rowOff>38100</xdr:rowOff>
    </xdr:from>
    <xdr:to>
      <xdr:col>4</xdr:col>
      <xdr:colOff>123825</xdr:colOff>
      <xdr:row>647</xdr:row>
      <xdr:rowOff>257175</xdr:rowOff>
    </xdr:to>
    <xdr:sp macro="" textlink="">
      <xdr:nvSpPr>
        <xdr:cNvPr id="35" name="AutoShape 18"/>
        <xdr:cNvSpPr>
          <a:spLocks/>
        </xdr:cNvSpPr>
      </xdr:nvSpPr>
      <xdr:spPr bwMode="auto">
        <a:xfrm>
          <a:off x="6486525" y="163458525"/>
          <a:ext cx="133350" cy="1866900"/>
        </a:xfrm>
        <a:prstGeom prst="rightBrace">
          <a:avLst>
            <a:gd name="adj1" fmla="val 11666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57150</xdr:colOff>
      <xdr:row>649</xdr:row>
      <xdr:rowOff>28575</xdr:rowOff>
    </xdr:from>
    <xdr:to>
      <xdr:col>4</xdr:col>
      <xdr:colOff>133350</xdr:colOff>
      <xdr:row>655</xdr:row>
      <xdr:rowOff>9525</xdr:rowOff>
    </xdr:to>
    <xdr:sp macro="" textlink="">
      <xdr:nvSpPr>
        <xdr:cNvPr id="36" name="AutoShape 19"/>
        <xdr:cNvSpPr>
          <a:spLocks/>
        </xdr:cNvSpPr>
      </xdr:nvSpPr>
      <xdr:spPr bwMode="auto">
        <a:xfrm>
          <a:off x="6553200" y="165592125"/>
          <a:ext cx="76200" cy="1409700"/>
        </a:xfrm>
        <a:prstGeom prst="rightBrace">
          <a:avLst>
            <a:gd name="adj1" fmla="val 15208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57150</xdr:colOff>
      <xdr:row>560</xdr:row>
      <xdr:rowOff>38100</xdr:rowOff>
    </xdr:from>
    <xdr:to>
      <xdr:col>4</xdr:col>
      <xdr:colOff>133350</xdr:colOff>
      <xdr:row>564</xdr:row>
      <xdr:rowOff>228600</xdr:rowOff>
    </xdr:to>
    <xdr:sp macro="" textlink="">
      <xdr:nvSpPr>
        <xdr:cNvPr id="37" name="AutoShape 20"/>
        <xdr:cNvSpPr>
          <a:spLocks/>
        </xdr:cNvSpPr>
      </xdr:nvSpPr>
      <xdr:spPr bwMode="auto">
        <a:xfrm>
          <a:off x="6553200" y="144408525"/>
          <a:ext cx="76200" cy="1143000"/>
        </a:xfrm>
        <a:prstGeom prst="rightBrace">
          <a:avLst>
            <a:gd name="adj1" fmla="val 125000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6</xdr:col>
      <xdr:colOff>66675</xdr:colOff>
      <xdr:row>659</xdr:row>
      <xdr:rowOff>66675</xdr:rowOff>
    </xdr:from>
    <xdr:to>
      <xdr:col>6</xdr:col>
      <xdr:colOff>123825</xdr:colOff>
      <xdr:row>660</xdr:row>
      <xdr:rowOff>9525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1125200" y="168011475"/>
          <a:ext cx="5715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66675</xdr:colOff>
      <xdr:row>695</xdr:row>
      <xdr:rowOff>161925</xdr:rowOff>
    </xdr:from>
    <xdr:to>
      <xdr:col>6</xdr:col>
      <xdr:colOff>123825</xdr:colOff>
      <xdr:row>696</xdr:row>
      <xdr:rowOff>9525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11125200" y="176917350"/>
          <a:ext cx="571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66675</xdr:colOff>
      <xdr:row>791</xdr:row>
      <xdr:rowOff>0</xdr:rowOff>
    </xdr:from>
    <xdr:to>
      <xdr:col>6</xdr:col>
      <xdr:colOff>123825</xdr:colOff>
      <xdr:row>791</xdr:row>
      <xdr:rowOff>200025</xdr:rowOff>
    </xdr:to>
    <xdr:sp macro="" textlink="">
      <xdr:nvSpPr>
        <xdr:cNvPr id="40" name="Text Box 3"/>
        <xdr:cNvSpPr txBox="1">
          <a:spLocks noChangeArrowheads="1"/>
        </xdr:cNvSpPr>
      </xdr:nvSpPr>
      <xdr:spPr bwMode="auto">
        <a:xfrm>
          <a:off x="11125200" y="199615425"/>
          <a:ext cx="5715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66675</xdr:colOff>
      <xdr:row>797</xdr:row>
      <xdr:rowOff>66675</xdr:rowOff>
    </xdr:from>
    <xdr:to>
      <xdr:col>6</xdr:col>
      <xdr:colOff>123825</xdr:colOff>
      <xdr:row>798</xdr:row>
      <xdr:rowOff>9525</xdr:rowOff>
    </xdr:to>
    <xdr:sp macro="" textlink="">
      <xdr:nvSpPr>
        <xdr:cNvPr id="41" name="Text Box 4"/>
        <xdr:cNvSpPr txBox="1">
          <a:spLocks noChangeArrowheads="1"/>
        </xdr:cNvSpPr>
      </xdr:nvSpPr>
      <xdr:spPr bwMode="auto">
        <a:xfrm>
          <a:off x="11125200" y="201110850"/>
          <a:ext cx="5715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38100</xdr:colOff>
      <xdr:row>710</xdr:row>
      <xdr:rowOff>66675</xdr:rowOff>
    </xdr:from>
    <xdr:to>
      <xdr:col>4</xdr:col>
      <xdr:colOff>133350</xdr:colOff>
      <xdr:row>727</xdr:row>
      <xdr:rowOff>257175</xdr:rowOff>
    </xdr:to>
    <xdr:sp macro="" textlink="">
      <xdr:nvSpPr>
        <xdr:cNvPr id="42" name="AutoShape 14"/>
        <xdr:cNvSpPr>
          <a:spLocks/>
        </xdr:cNvSpPr>
      </xdr:nvSpPr>
      <xdr:spPr bwMode="auto">
        <a:xfrm>
          <a:off x="6534150" y="180393975"/>
          <a:ext cx="95250" cy="4219575"/>
        </a:xfrm>
        <a:prstGeom prst="rightBrace">
          <a:avLst>
            <a:gd name="adj1" fmla="val 36916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728</xdr:row>
      <xdr:rowOff>19050</xdr:rowOff>
    </xdr:from>
    <xdr:to>
      <xdr:col>4</xdr:col>
      <xdr:colOff>123825</xdr:colOff>
      <xdr:row>755</xdr:row>
      <xdr:rowOff>257175</xdr:rowOff>
    </xdr:to>
    <xdr:sp macro="" textlink="">
      <xdr:nvSpPr>
        <xdr:cNvPr id="43" name="AutoShape 16"/>
        <xdr:cNvSpPr>
          <a:spLocks/>
        </xdr:cNvSpPr>
      </xdr:nvSpPr>
      <xdr:spPr bwMode="auto">
        <a:xfrm>
          <a:off x="6543675" y="184632600"/>
          <a:ext cx="76200" cy="6648450"/>
        </a:xfrm>
        <a:prstGeom prst="rightBrace">
          <a:avLst>
            <a:gd name="adj1" fmla="val 72708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1419225</xdr:colOff>
      <xdr:row>783</xdr:row>
      <xdr:rowOff>38100</xdr:rowOff>
    </xdr:from>
    <xdr:to>
      <xdr:col>4</xdr:col>
      <xdr:colOff>123825</xdr:colOff>
      <xdr:row>790</xdr:row>
      <xdr:rowOff>257175</xdr:rowOff>
    </xdr:to>
    <xdr:sp macro="" textlink="">
      <xdr:nvSpPr>
        <xdr:cNvPr id="44" name="AutoShape 18"/>
        <xdr:cNvSpPr>
          <a:spLocks/>
        </xdr:cNvSpPr>
      </xdr:nvSpPr>
      <xdr:spPr bwMode="auto">
        <a:xfrm>
          <a:off x="6486525" y="197748525"/>
          <a:ext cx="133350" cy="1866900"/>
        </a:xfrm>
        <a:prstGeom prst="rightBrace">
          <a:avLst>
            <a:gd name="adj1" fmla="val 11666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57150</xdr:colOff>
      <xdr:row>792</xdr:row>
      <xdr:rowOff>28575</xdr:rowOff>
    </xdr:from>
    <xdr:to>
      <xdr:col>4</xdr:col>
      <xdr:colOff>133350</xdr:colOff>
      <xdr:row>798</xdr:row>
      <xdr:rowOff>9525</xdr:rowOff>
    </xdr:to>
    <xdr:sp macro="" textlink="">
      <xdr:nvSpPr>
        <xdr:cNvPr id="45" name="AutoShape 19"/>
        <xdr:cNvSpPr>
          <a:spLocks/>
        </xdr:cNvSpPr>
      </xdr:nvSpPr>
      <xdr:spPr bwMode="auto">
        <a:xfrm>
          <a:off x="6553200" y="199882125"/>
          <a:ext cx="76200" cy="1409700"/>
        </a:xfrm>
        <a:prstGeom prst="rightBrace">
          <a:avLst>
            <a:gd name="adj1" fmla="val 15208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57150</xdr:colOff>
      <xdr:row>705</xdr:row>
      <xdr:rowOff>38100</xdr:rowOff>
    </xdr:from>
    <xdr:to>
      <xdr:col>4</xdr:col>
      <xdr:colOff>133350</xdr:colOff>
      <xdr:row>709</xdr:row>
      <xdr:rowOff>228600</xdr:rowOff>
    </xdr:to>
    <xdr:sp macro="" textlink="">
      <xdr:nvSpPr>
        <xdr:cNvPr id="46" name="AutoShape 20"/>
        <xdr:cNvSpPr>
          <a:spLocks/>
        </xdr:cNvSpPr>
      </xdr:nvSpPr>
      <xdr:spPr bwMode="auto">
        <a:xfrm>
          <a:off x="6553200" y="179174775"/>
          <a:ext cx="76200" cy="1143000"/>
        </a:xfrm>
        <a:prstGeom prst="rightBrace">
          <a:avLst>
            <a:gd name="adj1" fmla="val 125000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H156"/>
  <sheetViews>
    <sheetView tabSelected="1" view="pageBreakPreview" topLeftCell="A139" zoomScale="80" zoomScaleSheetLayoutView="80" workbookViewId="0">
      <selection activeCell="E156" sqref="E156:F156"/>
    </sheetView>
  </sheetViews>
  <sheetFormatPr defaultRowHeight="20.25"/>
  <cols>
    <col min="1" max="1" width="1.5703125" style="136" customWidth="1"/>
    <col min="2" max="2" width="48.85546875" style="136" customWidth="1"/>
    <col min="3" max="3" width="23.28515625" style="136" customWidth="1"/>
    <col min="4" max="4" width="21.42578125" style="137" customWidth="1"/>
    <col min="5" max="5" width="13.28515625" style="136" customWidth="1"/>
    <col min="6" max="6" width="62.42578125" style="136" customWidth="1"/>
    <col min="7" max="7" width="19.28515625" style="136" customWidth="1"/>
    <col min="8" max="256" width="9.140625" style="136"/>
    <col min="257" max="257" width="1.5703125" style="136" customWidth="1"/>
    <col min="258" max="258" width="51.140625" style="136" customWidth="1"/>
    <col min="259" max="259" width="23.28515625" style="136" customWidth="1"/>
    <col min="260" max="260" width="21.42578125" style="136" customWidth="1"/>
    <col min="261" max="261" width="13.28515625" style="136" customWidth="1"/>
    <col min="262" max="262" width="55.140625" style="136" customWidth="1"/>
    <col min="263" max="263" width="7.28515625" style="136" customWidth="1"/>
    <col min="264" max="512" width="9.140625" style="136"/>
    <col min="513" max="513" width="1.5703125" style="136" customWidth="1"/>
    <col min="514" max="514" width="51.140625" style="136" customWidth="1"/>
    <col min="515" max="515" width="23.28515625" style="136" customWidth="1"/>
    <col min="516" max="516" width="21.42578125" style="136" customWidth="1"/>
    <col min="517" max="517" width="13.28515625" style="136" customWidth="1"/>
    <col min="518" max="518" width="55.140625" style="136" customWidth="1"/>
    <col min="519" max="519" width="7.28515625" style="136" customWidth="1"/>
    <col min="520" max="768" width="9.140625" style="136"/>
    <col min="769" max="769" width="1.5703125" style="136" customWidth="1"/>
    <col min="770" max="770" width="51.140625" style="136" customWidth="1"/>
    <col min="771" max="771" width="23.28515625" style="136" customWidth="1"/>
    <col min="772" max="772" width="21.42578125" style="136" customWidth="1"/>
    <col min="773" max="773" width="13.28515625" style="136" customWidth="1"/>
    <col min="774" max="774" width="55.140625" style="136" customWidth="1"/>
    <col min="775" max="775" width="7.28515625" style="136" customWidth="1"/>
    <col min="776" max="1024" width="9.140625" style="136"/>
    <col min="1025" max="1025" width="1.5703125" style="136" customWidth="1"/>
    <col min="1026" max="1026" width="51.140625" style="136" customWidth="1"/>
    <col min="1027" max="1027" width="23.28515625" style="136" customWidth="1"/>
    <col min="1028" max="1028" width="21.42578125" style="136" customWidth="1"/>
    <col min="1029" max="1029" width="13.28515625" style="136" customWidth="1"/>
    <col min="1030" max="1030" width="55.140625" style="136" customWidth="1"/>
    <col min="1031" max="1031" width="7.28515625" style="136" customWidth="1"/>
    <col min="1032" max="1280" width="9.140625" style="136"/>
    <col min="1281" max="1281" width="1.5703125" style="136" customWidth="1"/>
    <col min="1282" max="1282" width="51.140625" style="136" customWidth="1"/>
    <col min="1283" max="1283" width="23.28515625" style="136" customWidth="1"/>
    <col min="1284" max="1284" width="21.42578125" style="136" customWidth="1"/>
    <col min="1285" max="1285" width="13.28515625" style="136" customWidth="1"/>
    <col min="1286" max="1286" width="55.140625" style="136" customWidth="1"/>
    <col min="1287" max="1287" width="7.28515625" style="136" customWidth="1"/>
    <col min="1288" max="1536" width="9.140625" style="136"/>
    <col min="1537" max="1537" width="1.5703125" style="136" customWidth="1"/>
    <col min="1538" max="1538" width="51.140625" style="136" customWidth="1"/>
    <col min="1539" max="1539" width="23.28515625" style="136" customWidth="1"/>
    <col min="1540" max="1540" width="21.42578125" style="136" customWidth="1"/>
    <col min="1541" max="1541" width="13.28515625" style="136" customWidth="1"/>
    <col min="1542" max="1542" width="55.140625" style="136" customWidth="1"/>
    <col min="1543" max="1543" width="7.28515625" style="136" customWidth="1"/>
    <col min="1544" max="1792" width="9.140625" style="136"/>
    <col min="1793" max="1793" width="1.5703125" style="136" customWidth="1"/>
    <col min="1794" max="1794" width="51.140625" style="136" customWidth="1"/>
    <col min="1795" max="1795" width="23.28515625" style="136" customWidth="1"/>
    <col min="1796" max="1796" width="21.42578125" style="136" customWidth="1"/>
    <col min="1797" max="1797" width="13.28515625" style="136" customWidth="1"/>
    <col min="1798" max="1798" width="55.140625" style="136" customWidth="1"/>
    <col min="1799" max="1799" width="7.28515625" style="136" customWidth="1"/>
    <col min="1800" max="2048" width="9.140625" style="136"/>
    <col min="2049" max="2049" width="1.5703125" style="136" customWidth="1"/>
    <col min="2050" max="2050" width="51.140625" style="136" customWidth="1"/>
    <col min="2051" max="2051" width="23.28515625" style="136" customWidth="1"/>
    <col min="2052" max="2052" width="21.42578125" style="136" customWidth="1"/>
    <col min="2053" max="2053" width="13.28515625" style="136" customWidth="1"/>
    <col min="2054" max="2054" width="55.140625" style="136" customWidth="1"/>
    <col min="2055" max="2055" width="7.28515625" style="136" customWidth="1"/>
    <col min="2056" max="2304" width="9.140625" style="136"/>
    <col min="2305" max="2305" width="1.5703125" style="136" customWidth="1"/>
    <col min="2306" max="2306" width="51.140625" style="136" customWidth="1"/>
    <col min="2307" max="2307" width="23.28515625" style="136" customWidth="1"/>
    <col min="2308" max="2308" width="21.42578125" style="136" customWidth="1"/>
    <col min="2309" max="2309" width="13.28515625" style="136" customWidth="1"/>
    <col min="2310" max="2310" width="55.140625" style="136" customWidth="1"/>
    <col min="2311" max="2311" width="7.28515625" style="136" customWidth="1"/>
    <col min="2312" max="2560" width="9.140625" style="136"/>
    <col min="2561" max="2561" width="1.5703125" style="136" customWidth="1"/>
    <col min="2562" max="2562" width="51.140625" style="136" customWidth="1"/>
    <col min="2563" max="2563" width="23.28515625" style="136" customWidth="1"/>
    <col min="2564" max="2564" width="21.42578125" style="136" customWidth="1"/>
    <col min="2565" max="2565" width="13.28515625" style="136" customWidth="1"/>
    <col min="2566" max="2566" width="55.140625" style="136" customWidth="1"/>
    <col min="2567" max="2567" width="7.28515625" style="136" customWidth="1"/>
    <col min="2568" max="2816" width="9.140625" style="136"/>
    <col min="2817" max="2817" width="1.5703125" style="136" customWidth="1"/>
    <col min="2818" max="2818" width="51.140625" style="136" customWidth="1"/>
    <col min="2819" max="2819" width="23.28515625" style="136" customWidth="1"/>
    <col min="2820" max="2820" width="21.42578125" style="136" customWidth="1"/>
    <col min="2821" max="2821" width="13.28515625" style="136" customWidth="1"/>
    <col min="2822" max="2822" width="55.140625" style="136" customWidth="1"/>
    <col min="2823" max="2823" width="7.28515625" style="136" customWidth="1"/>
    <col min="2824" max="3072" width="9.140625" style="136"/>
    <col min="3073" max="3073" width="1.5703125" style="136" customWidth="1"/>
    <col min="3074" max="3074" width="51.140625" style="136" customWidth="1"/>
    <col min="3075" max="3075" width="23.28515625" style="136" customWidth="1"/>
    <col min="3076" max="3076" width="21.42578125" style="136" customWidth="1"/>
    <col min="3077" max="3077" width="13.28515625" style="136" customWidth="1"/>
    <col min="3078" max="3078" width="55.140625" style="136" customWidth="1"/>
    <col min="3079" max="3079" width="7.28515625" style="136" customWidth="1"/>
    <col min="3080" max="3328" width="9.140625" style="136"/>
    <col min="3329" max="3329" width="1.5703125" style="136" customWidth="1"/>
    <col min="3330" max="3330" width="51.140625" style="136" customWidth="1"/>
    <col min="3331" max="3331" width="23.28515625" style="136" customWidth="1"/>
    <col min="3332" max="3332" width="21.42578125" style="136" customWidth="1"/>
    <col min="3333" max="3333" width="13.28515625" style="136" customWidth="1"/>
    <col min="3334" max="3334" width="55.140625" style="136" customWidth="1"/>
    <col min="3335" max="3335" width="7.28515625" style="136" customWidth="1"/>
    <col min="3336" max="3584" width="9.140625" style="136"/>
    <col min="3585" max="3585" width="1.5703125" style="136" customWidth="1"/>
    <col min="3586" max="3586" width="51.140625" style="136" customWidth="1"/>
    <col min="3587" max="3587" width="23.28515625" style="136" customWidth="1"/>
    <col min="3588" max="3588" width="21.42578125" style="136" customWidth="1"/>
    <col min="3589" max="3589" width="13.28515625" style="136" customWidth="1"/>
    <col min="3590" max="3590" width="55.140625" style="136" customWidth="1"/>
    <col min="3591" max="3591" width="7.28515625" style="136" customWidth="1"/>
    <col min="3592" max="3840" width="9.140625" style="136"/>
    <col min="3841" max="3841" width="1.5703125" style="136" customWidth="1"/>
    <col min="3842" max="3842" width="51.140625" style="136" customWidth="1"/>
    <col min="3843" max="3843" width="23.28515625" style="136" customWidth="1"/>
    <col min="3844" max="3844" width="21.42578125" style="136" customWidth="1"/>
    <col min="3845" max="3845" width="13.28515625" style="136" customWidth="1"/>
    <col min="3846" max="3846" width="55.140625" style="136" customWidth="1"/>
    <col min="3847" max="3847" width="7.28515625" style="136" customWidth="1"/>
    <col min="3848" max="4096" width="9.140625" style="136"/>
    <col min="4097" max="4097" width="1.5703125" style="136" customWidth="1"/>
    <col min="4098" max="4098" width="51.140625" style="136" customWidth="1"/>
    <col min="4099" max="4099" width="23.28515625" style="136" customWidth="1"/>
    <col min="4100" max="4100" width="21.42578125" style="136" customWidth="1"/>
    <col min="4101" max="4101" width="13.28515625" style="136" customWidth="1"/>
    <col min="4102" max="4102" width="55.140625" style="136" customWidth="1"/>
    <col min="4103" max="4103" width="7.28515625" style="136" customWidth="1"/>
    <col min="4104" max="4352" width="9.140625" style="136"/>
    <col min="4353" max="4353" width="1.5703125" style="136" customWidth="1"/>
    <col min="4354" max="4354" width="51.140625" style="136" customWidth="1"/>
    <col min="4355" max="4355" width="23.28515625" style="136" customWidth="1"/>
    <col min="4356" max="4356" width="21.42578125" style="136" customWidth="1"/>
    <col min="4357" max="4357" width="13.28515625" style="136" customWidth="1"/>
    <col min="4358" max="4358" width="55.140625" style="136" customWidth="1"/>
    <col min="4359" max="4359" width="7.28515625" style="136" customWidth="1"/>
    <col min="4360" max="4608" width="9.140625" style="136"/>
    <col min="4609" max="4609" width="1.5703125" style="136" customWidth="1"/>
    <col min="4610" max="4610" width="51.140625" style="136" customWidth="1"/>
    <col min="4611" max="4611" width="23.28515625" style="136" customWidth="1"/>
    <col min="4612" max="4612" width="21.42578125" style="136" customWidth="1"/>
    <col min="4613" max="4613" width="13.28515625" style="136" customWidth="1"/>
    <col min="4614" max="4614" width="55.140625" style="136" customWidth="1"/>
    <col min="4615" max="4615" width="7.28515625" style="136" customWidth="1"/>
    <col min="4616" max="4864" width="9.140625" style="136"/>
    <col min="4865" max="4865" width="1.5703125" style="136" customWidth="1"/>
    <col min="4866" max="4866" width="51.140625" style="136" customWidth="1"/>
    <col min="4867" max="4867" width="23.28515625" style="136" customWidth="1"/>
    <col min="4868" max="4868" width="21.42578125" style="136" customWidth="1"/>
    <col min="4869" max="4869" width="13.28515625" style="136" customWidth="1"/>
    <col min="4870" max="4870" width="55.140625" style="136" customWidth="1"/>
    <col min="4871" max="4871" width="7.28515625" style="136" customWidth="1"/>
    <col min="4872" max="5120" width="9.140625" style="136"/>
    <col min="5121" max="5121" width="1.5703125" style="136" customWidth="1"/>
    <col min="5122" max="5122" width="51.140625" style="136" customWidth="1"/>
    <col min="5123" max="5123" width="23.28515625" style="136" customWidth="1"/>
    <col min="5124" max="5124" width="21.42578125" style="136" customWidth="1"/>
    <col min="5125" max="5125" width="13.28515625" style="136" customWidth="1"/>
    <col min="5126" max="5126" width="55.140625" style="136" customWidth="1"/>
    <col min="5127" max="5127" width="7.28515625" style="136" customWidth="1"/>
    <col min="5128" max="5376" width="9.140625" style="136"/>
    <col min="5377" max="5377" width="1.5703125" style="136" customWidth="1"/>
    <col min="5378" max="5378" width="51.140625" style="136" customWidth="1"/>
    <col min="5379" max="5379" width="23.28515625" style="136" customWidth="1"/>
    <col min="5380" max="5380" width="21.42578125" style="136" customWidth="1"/>
    <col min="5381" max="5381" width="13.28515625" style="136" customWidth="1"/>
    <col min="5382" max="5382" width="55.140625" style="136" customWidth="1"/>
    <col min="5383" max="5383" width="7.28515625" style="136" customWidth="1"/>
    <col min="5384" max="5632" width="9.140625" style="136"/>
    <col min="5633" max="5633" width="1.5703125" style="136" customWidth="1"/>
    <col min="5634" max="5634" width="51.140625" style="136" customWidth="1"/>
    <col min="5635" max="5635" width="23.28515625" style="136" customWidth="1"/>
    <col min="5636" max="5636" width="21.42578125" style="136" customWidth="1"/>
    <col min="5637" max="5637" width="13.28515625" style="136" customWidth="1"/>
    <col min="5638" max="5638" width="55.140625" style="136" customWidth="1"/>
    <col min="5639" max="5639" width="7.28515625" style="136" customWidth="1"/>
    <col min="5640" max="5888" width="9.140625" style="136"/>
    <col min="5889" max="5889" width="1.5703125" style="136" customWidth="1"/>
    <col min="5890" max="5890" width="51.140625" style="136" customWidth="1"/>
    <col min="5891" max="5891" width="23.28515625" style="136" customWidth="1"/>
    <col min="5892" max="5892" width="21.42578125" style="136" customWidth="1"/>
    <col min="5893" max="5893" width="13.28515625" style="136" customWidth="1"/>
    <col min="5894" max="5894" width="55.140625" style="136" customWidth="1"/>
    <col min="5895" max="5895" width="7.28515625" style="136" customWidth="1"/>
    <col min="5896" max="6144" width="9.140625" style="136"/>
    <col min="6145" max="6145" width="1.5703125" style="136" customWidth="1"/>
    <col min="6146" max="6146" width="51.140625" style="136" customWidth="1"/>
    <col min="6147" max="6147" width="23.28515625" style="136" customWidth="1"/>
    <col min="6148" max="6148" width="21.42578125" style="136" customWidth="1"/>
    <col min="6149" max="6149" width="13.28515625" style="136" customWidth="1"/>
    <col min="6150" max="6150" width="55.140625" style="136" customWidth="1"/>
    <col min="6151" max="6151" width="7.28515625" style="136" customWidth="1"/>
    <col min="6152" max="6400" width="9.140625" style="136"/>
    <col min="6401" max="6401" width="1.5703125" style="136" customWidth="1"/>
    <col min="6402" max="6402" width="51.140625" style="136" customWidth="1"/>
    <col min="6403" max="6403" width="23.28515625" style="136" customWidth="1"/>
    <col min="6404" max="6404" width="21.42578125" style="136" customWidth="1"/>
    <col min="6405" max="6405" width="13.28515625" style="136" customWidth="1"/>
    <col min="6406" max="6406" width="55.140625" style="136" customWidth="1"/>
    <col min="6407" max="6407" width="7.28515625" style="136" customWidth="1"/>
    <col min="6408" max="6656" width="9.140625" style="136"/>
    <col min="6657" max="6657" width="1.5703125" style="136" customWidth="1"/>
    <col min="6658" max="6658" width="51.140625" style="136" customWidth="1"/>
    <col min="6659" max="6659" width="23.28515625" style="136" customWidth="1"/>
    <col min="6660" max="6660" width="21.42578125" style="136" customWidth="1"/>
    <col min="6661" max="6661" width="13.28515625" style="136" customWidth="1"/>
    <col min="6662" max="6662" width="55.140625" style="136" customWidth="1"/>
    <col min="6663" max="6663" width="7.28515625" style="136" customWidth="1"/>
    <col min="6664" max="6912" width="9.140625" style="136"/>
    <col min="6913" max="6913" width="1.5703125" style="136" customWidth="1"/>
    <col min="6914" max="6914" width="51.140625" style="136" customWidth="1"/>
    <col min="6915" max="6915" width="23.28515625" style="136" customWidth="1"/>
    <col min="6916" max="6916" width="21.42578125" style="136" customWidth="1"/>
    <col min="6917" max="6917" width="13.28515625" style="136" customWidth="1"/>
    <col min="6918" max="6918" width="55.140625" style="136" customWidth="1"/>
    <col min="6919" max="6919" width="7.28515625" style="136" customWidth="1"/>
    <col min="6920" max="7168" width="9.140625" style="136"/>
    <col min="7169" max="7169" width="1.5703125" style="136" customWidth="1"/>
    <col min="7170" max="7170" width="51.140625" style="136" customWidth="1"/>
    <col min="7171" max="7171" width="23.28515625" style="136" customWidth="1"/>
    <col min="7172" max="7172" width="21.42578125" style="136" customWidth="1"/>
    <col min="7173" max="7173" width="13.28515625" style="136" customWidth="1"/>
    <col min="7174" max="7174" width="55.140625" style="136" customWidth="1"/>
    <col min="7175" max="7175" width="7.28515625" style="136" customWidth="1"/>
    <col min="7176" max="7424" width="9.140625" style="136"/>
    <col min="7425" max="7425" width="1.5703125" style="136" customWidth="1"/>
    <col min="7426" max="7426" width="51.140625" style="136" customWidth="1"/>
    <col min="7427" max="7427" width="23.28515625" style="136" customWidth="1"/>
    <col min="7428" max="7428" width="21.42578125" style="136" customWidth="1"/>
    <col min="7429" max="7429" width="13.28515625" style="136" customWidth="1"/>
    <col min="7430" max="7430" width="55.140625" style="136" customWidth="1"/>
    <col min="7431" max="7431" width="7.28515625" style="136" customWidth="1"/>
    <col min="7432" max="7680" width="9.140625" style="136"/>
    <col min="7681" max="7681" width="1.5703125" style="136" customWidth="1"/>
    <col min="7682" max="7682" width="51.140625" style="136" customWidth="1"/>
    <col min="7683" max="7683" width="23.28515625" style="136" customWidth="1"/>
    <col min="7684" max="7684" width="21.42578125" style="136" customWidth="1"/>
    <col min="7685" max="7685" width="13.28515625" style="136" customWidth="1"/>
    <col min="7686" max="7686" width="55.140625" style="136" customWidth="1"/>
    <col min="7687" max="7687" width="7.28515625" style="136" customWidth="1"/>
    <col min="7688" max="7936" width="9.140625" style="136"/>
    <col min="7937" max="7937" width="1.5703125" style="136" customWidth="1"/>
    <col min="7938" max="7938" width="51.140625" style="136" customWidth="1"/>
    <col min="7939" max="7939" width="23.28515625" style="136" customWidth="1"/>
    <col min="7940" max="7940" width="21.42578125" style="136" customWidth="1"/>
    <col min="7941" max="7941" width="13.28515625" style="136" customWidth="1"/>
    <col min="7942" max="7942" width="55.140625" style="136" customWidth="1"/>
    <col min="7943" max="7943" width="7.28515625" style="136" customWidth="1"/>
    <col min="7944" max="8192" width="9.140625" style="136"/>
    <col min="8193" max="8193" width="1.5703125" style="136" customWidth="1"/>
    <col min="8194" max="8194" width="51.140625" style="136" customWidth="1"/>
    <col min="8195" max="8195" width="23.28515625" style="136" customWidth="1"/>
    <col min="8196" max="8196" width="21.42578125" style="136" customWidth="1"/>
    <col min="8197" max="8197" width="13.28515625" style="136" customWidth="1"/>
    <col min="8198" max="8198" width="55.140625" style="136" customWidth="1"/>
    <col min="8199" max="8199" width="7.28515625" style="136" customWidth="1"/>
    <col min="8200" max="8448" width="9.140625" style="136"/>
    <col min="8449" max="8449" width="1.5703125" style="136" customWidth="1"/>
    <col min="8450" max="8450" width="51.140625" style="136" customWidth="1"/>
    <col min="8451" max="8451" width="23.28515625" style="136" customWidth="1"/>
    <col min="8452" max="8452" width="21.42578125" style="136" customWidth="1"/>
    <col min="8453" max="8453" width="13.28515625" style="136" customWidth="1"/>
    <col min="8454" max="8454" width="55.140625" style="136" customWidth="1"/>
    <col min="8455" max="8455" width="7.28515625" style="136" customWidth="1"/>
    <col min="8456" max="8704" width="9.140625" style="136"/>
    <col min="8705" max="8705" width="1.5703125" style="136" customWidth="1"/>
    <col min="8706" max="8706" width="51.140625" style="136" customWidth="1"/>
    <col min="8707" max="8707" width="23.28515625" style="136" customWidth="1"/>
    <col min="8708" max="8708" width="21.42578125" style="136" customWidth="1"/>
    <col min="8709" max="8709" width="13.28515625" style="136" customWidth="1"/>
    <col min="8710" max="8710" width="55.140625" style="136" customWidth="1"/>
    <col min="8711" max="8711" width="7.28515625" style="136" customWidth="1"/>
    <col min="8712" max="8960" width="9.140625" style="136"/>
    <col min="8961" max="8961" width="1.5703125" style="136" customWidth="1"/>
    <col min="8962" max="8962" width="51.140625" style="136" customWidth="1"/>
    <col min="8963" max="8963" width="23.28515625" style="136" customWidth="1"/>
    <col min="8964" max="8964" width="21.42578125" style="136" customWidth="1"/>
    <col min="8965" max="8965" width="13.28515625" style="136" customWidth="1"/>
    <col min="8966" max="8966" width="55.140625" style="136" customWidth="1"/>
    <col min="8967" max="8967" width="7.28515625" style="136" customWidth="1"/>
    <col min="8968" max="9216" width="9.140625" style="136"/>
    <col min="9217" max="9217" width="1.5703125" style="136" customWidth="1"/>
    <col min="9218" max="9218" width="51.140625" style="136" customWidth="1"/>
    <col min="9219" max="9219" width="23.28515625" style="136" customWidth="1"/>
    <col min="9220" max="9220" width="21.42578125" style="136" customWidth="1"/>
    <col min="9221" max="9221" width="13.28515625" style="136" customWidth="1"/>
    <col min="9222" max="9222" width="55.140625" style="136" customWidth="1"/>
    <col min="9223" max="9223" width="7.28515625" style="136" customWidth="1"/>
    <col min="9224" max="9472" width="9.140625" style="136"/>
    <col min="9473" max="9473" width="1.5703125" style="136" customWidth="1"/>
    <col min="9474" max="9474" width="51.140625" style="136" customWidth="1"/>
    <col min="9475" max="9475" width="23.28515625" style="136" customWidth="1"/>
    <col min="9476" max="9476" width="21.42578125" style="136" customWidth="1"/>
    <col min="9477" max="9477" width="13.28515625" style="136" customWidth="1"/>
    <col min="9478" max="9478" width="55.140625" style="136" customWidth="1"/>
    <col min="9479" max="9479" width="7.28515625" style="136" customWidth="1"/>
    <col min="9480" max="9728" width="9.140625" style="136"/>
    <col min="9729" max="9729" width="1.5703125" style="136" customWidth="1"/>
    <col min="9730" max="9730" width="51.140625" style="136" customWidth="1"/>
    <col min="9731" max="9731" width="23.28515625" style="136" customWidth="1"/>
    <col min="9732" max="9732" width="21.42578125" style="136" customWidth="1"/>
    <col min="9733" max="9733" width="13.28515625" style="136" customWidth="1"/>
    <col min="9734" max="9734" width="55.140625" style="136" customWidth="1"/>
    <col min="9735" max="9735" width="7.28515625" style="136" customWidth="1"/>
    <col min="9736" max="9984" width="9.140625" style="136"/>
    <col min="9985" max="9985" width="1.5703125" style="136" customWidth="1"/>
    <col min="9986" max="9986" width="51.140625" style="136" customWidth="1"/>
    <col min="9987" max="9987" width="23.28515625" style="136" customWidth="1"/>
    <col min="9988" max="9988" width="21.42578125" style="136" customWidth="1"/>
    <col min="9989" max="9989" width="13.28515625" style="136" customWidth="1"/>
    <col min="9990" max="9990" width="55.140625" style="136" customWidth="1"/>
    <col min="9991" max="9991" width="7.28515625" style="136" customWidth="1"/>
    <col min="9992" max="10240" width="9.140625" style="136"/>
    <col min="10241" max="10241" width="1.5703125" style="136" customWidth="1"/>
    <col min="10242" max="10242" width="51.140625" style="136" customWidth="1"/>
    <col min="10243" max="10243" width="23.28515625" style="136" customWidth="1"/>
    <col min="10244" max="10244" width="21.42578125" style="136" customWidth="1"/>
    <col min="10245" max="10245" width="13.28515625" style="136" customWidth="1"/>
    <col min="10246" max="10246" width="55.140625" style="136" customWidth="1"/>
    <col min="10247" max="10247" width="7.28515625" style="136" customWidth="1"/>
    <col min="10248" max="10496" width="9.140625" style="136"/>
    <col min="10497" max="10497" width="1.5703125" style="136" customWidth="1"/>
    <col min="10498" max="10498" width="51.140625" style="136" customWidth="1"/>
    <col min="10499" max="10499" width="23.28515625" style="136" customWidth="1"/>
    <col min="10500" max="10500" width="21.42578125" style="136" customWidth="1"/>
    <col min="10501" max="10501" width="13.28515625" style="136" customWidth="1"/>
    <col min="10502" max="10502" width="55.140625" style="136" customWidth="1"/>
    <col min="10503" max="10503" width="7.28515625" style="136" customWidth="1"/>
    <col min="10504" max="10752" width="9.140625" style="136"/>
    <col min="10753" max="10753" width="1.5703125" style="136" customWidth="1"/>
    <col min="10754" max="10754" width="51.140625" style="136" customWidth="1"/>
    <col min="10755" max="10755" width="23.28515625" style="136" customWidth="1"/>
    <col min="10756" max="10756" width="21.42578125" style="136" customWidth="1"/>
    <col min="10757" max="10757" width="13.28515625" style="136" customWidth="1"/>
    <col min="10758" max="10758" width="55.140625" style="136" customWidth="1"/>
    <col min="10759" max="10759" width="7.28515625" style="136" customWidth="1"/>
    <col min="10760" max="11008" width="9.140625" style="136"/>
    <col min="11009" max="11009" width="1.5703125" style="136" customWidth="1"/>
    <col min="11010" max="11010" width="51.140625" style="136" customWidth="1"/>
    <col min="11011" max="11011" width="23.28515625" style="136" customWidth="1"/>
    <col min="11012" max="11012" width="21.42578125" style="136" customWidth="1"/>
    <col min="11013" max="11013" width="13.28515625" style="136" customWidth="1"/>
    <col min="11014" max="11014" width="55.140625" style="136" customWidth="1"/>
    <col min="11015" max="11015" width="7.28515625" style="136" customWidth="1"/>
    <col min="11016" max="11264" width="9.140625" style="136"/>
    <col min="11265" max="11265" width="1.5703125" style="136" customWidth="1"/>
    <col min="11266" max="11266" width="51.140625" style="136" customWidth="1"/>
    <col min="11267" max="11267" width="23.28515625" style="136" customWidth="1"/>
    <col min="11268" max="11268" width="21.42578125" style="136" customWidth="1"/>
    <col min="11269" max="11269" width="13.28515625" style="136" customWidth="1"/>
    <col min="11270" max="11270" width="55.140625" style="136" customWidth="1"/>
    <col min="11271" max="11271" width="7.28515625" style="136" customWidth="1"/>
    <col min="11272" max="11520" width="9.140625" style="136"/>
    <col min="11521" max="11521" width="1.5703125" style="136" customWidth="1"/>
    <col min="11522" max="11522" width="51.140625" style="136" customWidth="1"/>
    <col min="11523" max="11523" width="23.28515625" style="136" customWidth="1"/>
    <col min="11524" max="11524" width="21.42578125" style="136" customWidth="1"/>
    <col min="11525" max="11525" width="13.28515625" style="136" customWidth="1"/>
    <col min="11526" max="11526" width="55.140625" style="136" customWidth="1"/>
    <col min="11527" max="11527" width="7.28515625" style="136" customWidth="1"/>
    <col min="11528" max="11776" width="9.140625" style="136"/>
    <col min="11777" max="11777" width="1.5703125" style="136" customWidth="1"/>
    <col min="11778" max="11778" width="51.140625" style="136" customWidth="1"/>
    <col min="11779" max="11779" width="23.28515625" style="136" customWidth="1"/>
    <col min="11780" max="11780" width="21.42578125" style="136" customWidth="1"/>
    <col min="11781" max="11781" width="13.28515625" style="136" customWidth="1"/>
    <col min="11782" max="11782" width="55.140625" style="136" customWidth="1"/>
    <col min="11783" max="11783" width="7.28515625" style="136" customWidth="1"/>
    <col min="11784" max="12032" width="9.140625" style="136"/>
    <col min="12033" max="12033" width="1.5703125" style="136" customWidth="1"/>
    <col min="12034" max="12034" width="51.140625" style="136" customWidth="1"/>
    <col min="12035" max="12035" width="23.28515625" style="136" customWidth="1"/>
    <col min="12036" max="12036" width="21.42578125" style="136" customWidth="1"/>
    <col min="12037" max="12037" width="13.28515625" style="136" customWidth="1"/>
    <col min="12038" max="12038" width="55.140625" style="136" customWidth="1"/>
    <col min="12039" max="12039" width="7.28515625" style="136" customWidth="1"/>
    <col min="12040" max="12288" width="9.140625" style="136"/>
    <col min="12289" max="12289" width="1.5703125" style="136" customWidth="1"/>
    <col min="12290" max="12290" width="51.140625" style="136" customWidth="1"/>
    <col min="12291" max="12291" width="23.28515625" style="136" customWidth="1"/>
    <col min="12292" max="12292" width="21.42578125" style="136" customWidth="1"/>
    <col min="12293" max="12293" width="13.28515625" style="136" customWidth="1"/>
    <col min="12294" max="12294" width="55.140625" style="136" customWidth="1"/>
    <col min="12295" max="12295" width="7.28515625" style="136" customWidth="1"/>
    <col min="12296" max="12544" width="9.140625" style="136"/>
    <col min="12545" max="12545" width="1.5703125" style="136" customWidth="1"/>
    <col min="12546" max="12546" width="51.140625" style="136" customWidth="1"/>
    <col min="12547" max="12547" width="23.28515625" style="136" customWidth="1"/>
    <col min="12548" max="12548" width="21.42578125" style="136" customWidth="1"/>
    <col min="12549" max="12549" width="13.28515625" style="136" customWidth="1"/>
    <col min="12550" max="12550" width="55.140625" style="136" customWidth="1"/>
    <col min="12551" max="12551" width="7.28515625" style="136" customWidth="1"/>
    <col min="12552" max="12800" width="9.140625" style="136"/>
    <col min="12801" max="12801" width="1.5703125" style="136" customWidth="1"/>
    <col min="12802" max="12802" width="51.140625" style="136" customWidth="1"/>
    <col min="12803" max="12803" width="23.28515625" style="136" customWidth="1"/>
    <col min="12804" max="12804" width="21.42578125" style="136" customWidth="1"/>
    <col min="12805" max="12805" width="13.28515625" style="136" customWidth="1"/>
    <col min="12806" max="12806" width="55.140625" style="136" customWidth="1"/>
    <col min="12807" max="12807" width="7.28515625" style="136" customWidth="1"/>
    <col min="12808" max="13056" width="9.140625" style="136"/>
    <col min="13057" max="13057" width="1.5703125" style="136" customWidth="1"/>
    <col min="13058" max="13058" width="51.140625" style="136" customWidth="1"/>
    <col min="13059" max="13059" width="23.28515625" style="136" customWidth="1"/>
    <col min="13060" max="13060" width="21.42578125" style="136" customWidth="1"/>
    <col min="13061" max="13061" width="13.28515625" style="136" customWidth="1"/>
    <col min="13062" max="13062" width="55.140625" style="136" customWidth="1"/>
    <col min="13063" max="13063" width="7.28515625" style="136" customWidth="1"/>
    <col min="13064" max="13312" width="9.140625" style="136"/>
    <col min="13313" max="13313" width="1.5703125" style="136" customWidth="1"/>
    <col min="13314" max="13314" width="51.140625" style="136" customWidth="1"/>
    <col min="13315" max="13315" width="23.28515625" style="136" customWidth="1"/>
    <col min="13316" max="13316" width="21.42578125" style="136" customWidth="1"/>
    <col min="13317" max="13317" width="13.28515625" style="136" customWidth="1"/>
    <col min="13318" max="13318" width="55.140625" style="136" customWidth="1"/>
    <col min="13319" max="13319" width="7.28515625" style="136" customWidth="1"/>
    <col min="13320" max="13568" width="9.140625" style="136"/>
    <col min="13569" max="13569" width="1.5703125" style="136" customWidth="1"/>
    <col min="13570" max="13570" width="51.140625" style="136" customWidth="1"/>
    <col min="13571" max="13571" width="23.28515625" style="136" customWidth="1"/>
    <col min="13572" max="13572" width="21.42578125" style="136" customWidth="1"/>
    <col min="13573" max="13573" width="13.28515625" style="136" customWidth="1"/>
    <col min="13574" max="13574" width="55.140625" style="136" customWidth="1"/>
    <col min="13575" max="13575" width="7.28515625" style="136" customWidth="1"/>
    <col min="13576" max="13824" width="9.140625" style="136"/>
    <col min="13825" max="13825" width="1.5703125" style="136" customWidth="1"/>
    <col min="13826" max="13826" width="51.140625" style="136" customWidth="1"/>
    <col min="13827" max="13827" width="23.28515625" style="136" customWidth="1"/>
    <col min="13828" max="13828" width="21.42578125" style="136" customWidth="1"/>
    <col min="13829" max="13829" width="13.28515625" style="136" customWidth="1"/>
    <col min="13830" max="13830" width="55.140625" style="136" customWidth="1"/>
    <col min="13831" max="13831" width="7.28515625" style="136" customWidth="1"/>
    <col min="13832" max="14080" width="9.140625" style="136"/>
    <col min="14081" max="14081" width="1.5703125" style="136" customWidth="1"/>
    <col min="14082" max="14082" width="51.140625" style="136" customWidth="1"/>
    <col min="14083" max="14083" width="23.28515625" style="136" customWidth="1"/>
    <col min="14084" max="14084" width="21.42578125" style="136" customWidth="1"/>
    <col min="14085" max="14085" width="13.28515625" style="136" customWidth="1"/>
    <col min="14086" max="14086" width="55.140625" style="136" customWidth="1"/>
    <col min="14087" max="14087" width="7.28515625" style="136" customWidth="1"/>
    <col min="14088" max="14336" width="9.140625" style="136"/>
    <col min="14337" max="14337" width="1.5703125" style="136" customWidth="1"/>
    <col min="14338" max="14338" width="51.140625" style="136" customWidth="1"/>
    <col min="14339" max="14339" width="23.28515625" style="136" customWidth="1"/>
    <col min="14340" max="14340" width="21.42578125" style="136" customWidth="1"/>
    <col min="14341" max="14341" width="13.28515625" style="136" customWidth="1"/>
    <col min="14342" max="14342" width="55.140625" style="136" customWidth="1"/>
    <col min="14343" max="14343" width="7.28515625" style="136" customWidth="1"/>
    <col min="14344" max="14592" width="9.140625" style="136"/>
    <col min="14593" max="14593" width="1.5703125" style="136" customWidth="1"/>
    <col min="14594" max="14594" width="51.140625" style="136" customWidth="1"/>
    <col min="14595" max="14595" width="23.28515625" style="136" customWidth="1"/>
    <col min="14596" max="14596" width="21.42578125" style="136" customWidth="1"/>
    <col min="14597" max="14597" width="13.28515625" style="136" customWidth="1"/>
    <col min="14598" max="14598" width="55.140625" style="136" customWidth="1"/>
    <col min="14599" max="14599" width="7.28515625" style="136" customWidth="1"/>
    <col min="14600" max="14848" width="9.140625" style="136"/>
    <col min="14849" max="14849" width="1.5703125" style="136" customWidth="1"/>
    <col min="14850" max="14850" width="51.140625" style="136" customWidth="1"/>
    <col min="14851" max="14851" width="23.28515625" style="136" customWidth="1"/>
    <col min="14852" max="14852" width="21.42578125" style="136" customWidth="1"/>
    <col min="14853" max="14853" width="13.28515625" style="136" customWidth="1"/>
    <col min="14854" max="14854" width="55.140625" style="136" customWidth="1"/>
    <col min="14855" max="14855" width="7.28515625" style="136" customWidth="1"/>
    <col min="14856" max="15104" width="9.140625" style="136"/>
    <col min="15105" max="15105" width="1.5703125" style="136" customWidth="1"/>
    <col min="15106" max="15106" width="51.140625" style="136" customWidth="1"/>
    <col min="15107" max="15107" width="23.28515625" style="136" customWidth="1"/>
    <col min="15108" max="15108" width="21.42578125" style="136" customWidth="1"/>
    <col min="15109" max="15109" width="13.28515625" style="136" customWidth="1"/>
    <col min="15110" max="15110" width="55.140625" style="136" customWidth="1"/>
    <col min="15111" max="15111" width="7.28515625" style="136" customWidth="1"/>
    <col min="15112" max="15360" width="9.140625" style="136"/>
    <col min="15361" max="15361" width="1.5703125" style="136" customWidth="1"/>
    <col min="15362" max="15362" width="51.140625" style="136" customWidth="1"/>
    <col min="15363" max="15363" width="23.28515625" style="136" customWidth="1"/>
    <col min="15364" max="15364" width="21.42578125" style="136" customWidth="1"/>
    <col min="15365" max="15365" width="13.28515625" style="136" customWidth="1"/>
    <col min="15366" max="15366" width="55.140625" style="136" customWidth="1"/>
    <col min="15367" max="15367" width="7.28515625" style="136" customWidth="1"/>
    <col min="15368" max="15616" width="9.140625" style="136"/>
    <col min="15617" max="15617" width="1.5703125" style="136" customWidth="1"/>
    <col min="15618" max="15618" width="51.140625" style="136" customWidth="1"/>
    <col min="15619" max="15619" width="23.28515625" style="136" customWidth="1"/>
    <col min="15620" max="15620" width="21.42578125" style="136" customWidth="1"/>
    <col min="15621" max="15621" width="13.28515625" style="136" customWidth="1"/>
    <col min="15622" max="15622" width="55.140625" style="136" customWidth="1"/>
    <col min="15623" max="15623" width="7.28515625" style="136" customWidth="1"/>
    <col min="15624" max="15872" width="9.140625" style="136"/>
    <col min="15873" max="15873" width="1.5703125" style="136" customWidth="1"/>
    <col min="15874" max="15874" width="51.140625" style="136" customWidth="1"/>
    <col min="15875" max="15875" width="23.28515625" style="136" customWidth="1"/>
    <col min="15876" max="15876" width="21.42578125" style="136" customWidth="1"/>
    <col min="15877" max="15877" width="13.28515625" style="136" customWidth="1"/>
    <col min="15878" max="15878" width="55.140625" style="136" customWidth="1"/>
    <col min="15879" max="15879" width="7.28515625" style="136" customWidth="1"/>
    <col min="15880" max="16128" width="9.140625" style="136"/>
    <col min="16129" max="16129" width="1.5703125" style="136" customWidth="1"/>
    <col min="16130" max="16130" width="51.140625" style="136" customWidth="1"/>
    <col min="16131" max="16131" width="23.28515625" style="136" customWidth="1"/>
    <col min="16132" max="16132" width="21.42578125" style="136" customWidth="1"/>
    <col min="16133" max="16133" width="13.28515625" style="136" customWidth="1"/>
    <col min="16134" max="16134" width="55.140625" style="136" customWidth="1"/>
    <col min="16135" max="16135" width="7.28515625" style="136" customWidth="1"/>
    <col min="16136" max="16384" width="9.140625" style="136"/>
  </cols>
  <sheetData>
    <row r="1" spans="2:8">
      <c r="B1" s="239" t="s">
        <v>182</v>
      </c>
      <c r="C1" s="239"/>
      <c r="D1" s="239"/>
      <c r="E1" s="239"/>
      <c r="F1" s="240"/>
    </row>
    <row r="2" spans="2:8">
      <c r="B2" s="210"/>
      <c r="C2" s="138"/>
      <c r="D2" s="211"/>
      <c r="E2" s="138"/>
      <c r="F2" s="212" t="s">
        <v>183</v>
      </c>
      <c r="G2" s="138"/>
      <c r="H2" s="138"/>
    </row>
    <row r="3" spans="2:8">
      <c r="B3" s="139"/>
      <c r="C3" s="241" t="s">
        <v>184</v>
      </c>
      <c r="D3" s="242"/>
      <c r="E3" s="243"/>
      <c r="F3" s="244"/>
      <c r="G3" s="138"/>
      <c r="H3" s="138"/>
    </row>
    <row r="4" spans="2:8">
      <c r="B4" s="209" t="s">
        <v>185</v>
      </c>
      <c r="C4" s="139" t="s">
        <v>186</v>
      </c>
      <c r="D4" s="141" t="s">
        <v>187</v>
      </c>
      <c r="E4" s="245" t="s">
        <v>188</v>
      </c>
      <c r="F4" s="240"/>
      <c r="G4" s="142"/>
      <c r="H4" s="138"/>
    </row>
    <row r="5" spans="2:8">
      <c r="B5" s="143" t="s">
        <v>189</v>
      </c>
      <c r="C5" s="144" t="s">
        <v>190</v>
      </c>
      <c r="D5" s="145"/>
      <c r="E5" s="146"/>
      <c r="F5" s="147"/>
      <c r="G5" s="142"/>
      <c r="H5" s="138"/>
    </row>
    <row r="6" spans="2:8">
      <c r="B6" s="148" t="s">
        <v>191</v>
      </c>
      <c r="C6" s="149"/>
      <c r="D6" s="150"/>
      <c r="E6" s="151"/>
      <c r="F6" s="152"/>
      <c r="G6" s="138"/>
      <c r="H6" s="138"/>
    </row>
    <row r="7" spans="2:8">
      <c r="B7" s="153" t="s">
        <v>192</v>
      </c>
      <c r="C7" s="154"/>
      <c r="D7" s="155"/>
      <c r="E7" s="156"/>
      <c r="F7" s="157"/>
      <c r="G7" s="138"/>
      <c r="H7" s="138"/>
    </row>
    <row r="8" spans="2:8">
      <c r="B8" s="153" t="s">
        <v>193</v>
      </c>
      <c r="C8" s="154"/>
      <c r="D8" s="155"/>
      <c r="E8" s="223"/>
      <c r="F8" s="224"/>
      <c r="G8" s="138"/>
      <c r="H8" s="138"/>
    </row>
    <row r="9" spans="2:8">
      <c r="B9" s="153" t="s">
        <v>396</v>
      </c>
      <c r="C9" s="154"/>
      <c r="D9" s="158">
        <f>SUM(D10+D149)</f>
        <v>6481500</v>
      </c>
      <c r="E9" s="223"/>
      <c r="F9" s="224"/>
      <c r="G9" s="138"/>
      <c r="H9" s="138"/>
    </row>
    <row r="10" spans="2:8">
      <c r="B10" s="153" t="s">
        <v>395</v>
      </c>
      <c r="C10" s="154"/>
      <c r="D10" s="158">
        <f>D11</f>
        <v>6051500</v>
      </c>
      <c r="E10" s="223"/>
      <c r="F10" s="224"/>
      <c r="G10" s="138"/>
      <c r="H10" s="138"/>
    </row>
    <row r="11" spans="2:8">
      <c r="B11" s="153" t="s">
        <v>196</v>
      </c>
      <c r="C11" s="159"/>
      <c r="D11" s="160">
        <f>SUM(D12)</f>
        <v>6051500</v>
      </c>
      <c r="E11" s="223"/>
      <c r="F11" s="224"/>
    </row>
    <row r="12" spans="2:8">
      <c r="B12" s="153" t="s">
        <v>197</v>
      </c>
      <c r="C12" s="159"/>
      <c r="D12" s="160">
        <f>SUM(D13+D49+D118)</f>
        <v>6051500</v>
      </c>
      <c r="E12" s="246"/>
      <c r="F12" s="224"/>
    </row>
    <row r="13" spans="2:8">
      <c r="B13" s="153" t="s">
        <v>198</v>
      </c>
      <c r="C13" s="159"/>
      <c r="D13" s="160">
        <f>SUM(D14+D39)</f>
        <v>1460100</v>
      </c>
      <c r="E13" s="246"/>
      <c r="F13" s="224"/>
    </row>
    <row r="14" spans="2:8" s="165" customFormat="1">
      <c r="B14" s="162" t="s">
        <v>200</v>
      </c>
      <c r="C14" s="163"/>
      <c r="D14" s="167">
        <f>SUM(D15:D38)</f>
        <v>862700</v>
      </c>
      <c r="E14" s="213"/>
      <c r="F14" s="176"/>
    </row>
    <row r="15" spans="2:8" s="165" customFormat="1">
      <c r="B15" s="162"/>
      <c r="C15" s="163"/>
      <c r="D15" s="167"/>
      <c r="E15" s="232" t="s">
        <v>397</v>
      </c>
      <c r="F15" s="222"/>
      <c r="G15" s="164">
        <f>SUM(D16+D41)</f>
        <v>148000</v>
      </c>
    </row>
    <row r="16" spans="2:8" s="165" customFormat="1">
      <c r="B16" s="162"/>
      <c r="C16" s="163"/>
      <c r="D16" s="167">
        <f>1*8*500</f>
        <v>4000</v>
      </c>
      <c r="E16" s="218" t="s">
        <v>379</v>
      </c>
      <c r="F16" s="217"/>
      <c r="G16" s="168" t="e">
        <f>SUM(D52+D53+D54+D55+D86+D87+D88+#REF!+D89+D90)</f>
        <v>#REF!</v>
      </c>
    </row>
    <row r="17" spans="2:7" s="165" customFormat="1">
      <c r="B17" s="162"/>
      <c r="C17" s="163"/>
      <c r="D17" s="166"/>
      <c r="E17" s="221" t="s">
        <v>416</v>
      </c>
      <c r="F17" s="222"/>
      <c r="G17" s="164">
        <f>SUM(D131+D139)</f>
        <v>39840</v>
      </c>
    </row>
    <row r="18" spans="2:7" s="165" customFormat="1">
      <c r="B18" s="162"/>
      <c r="C18" s="163"/>
      <c r="D18" s="169">
        <v>6000</v>
      </c>
      <c r="E18" s="216" t="s">
        <v>380</v>
      </c>
      <c r="F18" s="217"/>
      <c r="G18" s="164" t="e">
        <f>SUM(G15:G17)</f>
        <v>#REF!</v>
      </c>
    </row>
    <row r="19" spans="2:7" s="165" customFormat="1" ht="26.25" customHeight="1">
      <c r="B19" s="162"/>
      <c r="C19" s="163"/>
      <c r="D19" s="169">
        <v>7200</v>
      </c>
      <c r="E19" s="216" t="s">
        <v>381</v>
      </c>
      <c r="F19" s="217"/>
    </row>
    <row r="20" spans="2:7" s="165" customFormat="1" ht="47.25" customHeight="1">
      <c r="B20" s="162"/>
      <c r="C20" s="163"/>
      <c r="D20" s="166"/>
      <c r="E20" s="221" t="s">
        <v>417</v>
      </c>
      <c r="F20" s="222"/>
    </row>
    <row r="21" spans="2:7" ht="24" customHeight="1">
      <c r="B21" s="140"/>
      <c r="C21" s="159"/>
      <c r="D21" s="169">
        <f>1*16*500</f>
        <v>8000</v>
      </c>
      <c r="E21" s="216" t="s">
        <v>399</v>
      </c>
      <c r="F21" s="217"/>
    </row>
    <row r="22" spans="2:7">
      <c r="B22" s="140"/>
      <c r="C22" s="159"/>
      <c r="D22" s="169">
        <f>2*16*300</f>
        <v>9600</v>
      </c>
      <c r="E22" s="216" t="s">
        <v>400</v>
      </c>
      <c r="F22" s="217"/>
    </row>
    <row r="23" spans="2:7">
      <c r="B23" s="140"/>
      <c r="C23" s="159"/>
      <c r="D23" s="169"/>
      <c r="E23" s="221" t="s">
        <v>418</v>
      </c>
      <c r="F23" s="222"/>
    </row>
    <row r="24" spans="2:7" ht="48.75" customHeight="1">
      <c r="B24" s="140"/>
      <c r="C24" s="159"/>
      <c r="D24" s="173">
        <f>2*35*500</f>
        <v>35000</v>
      </c>
      <c r="E24" s="216" t="s">
        <v>401</v>
      </c>
      <c r="F24" s="217"/>
    </row>
    <row r="25" spans="2:7" ht="27" customHeight="1">
      <c r="B25" s="140"/>
      <c r="C25" s="159"/>
      <c r="D25" s="169">
        <f>2*35*300</f>
        <v>21000</v>
      </c>
      <c r="E25" s="216" t="s">
        <v>402</v>
      </c>
      <c r="F25" s="217"/>
    </row>
    <row r="26" spans="2:7" ht="24.75" customHeight="1">
      <c r="B26" s="192"/>
      <c r="C26" s="193"/>
      <c r="D26" s="194">
        <f>5*300</f>
        <v>1500</v>
      </c>
      <c r="E26" s="214" t="s">
        <v>403</v>
      </c>
      <c r="F26" s="215"/>
      <c r="G26" s="170" t="e">
        <f>SUM(D18+D19+D43+D57+D58+D59+D60+D92+D93+D94+D95+D96+D97+#REF!+D121+D122+D123+D124+D125+D133+D139)</f>
        <v>#REF!</v>
      </c>
    </row>
    <row r="27" spans="2:7" ht="40.5" customHeight="1">
      <c r="B27" s="140"/>
      <c r="C27" s="159"/>
      <c r="D27" s="169">
        <f>2*35*500</f>
        <v>35000</v>
      </c>
      <c r="E27" s="216" t="s">
        <v>404</v>
      </c>
      <c r="F27" s="217"/>
      <c r="G27" s="170" t="e">
        <f>SUM(D21+D22+D45+D62+D63+D64+D65+D66+D67+D68+D99+D100+D101+D102+D103+D104+D105+#REF!+D143)</f>
        <v>#REF!</v>
      </c>
    </row>
    <row r="28" spans="2:7" ht="45" customHeight="1">
      <c r="B28" s="140"/>
      <c r="C28" s="159"/>
      <c r="D28" s="169">
        <f>2*20*500</f>
        <v>20000</v>
      </c>
      <c r="E28" s="216" t="s">
        <v>405</v>
      </c>
      <c r="F28" s="217"/>
      <c r="G28" s="171" t="e">
        <f>SUM(D24+D25+D26+D27+D28+D29+D30+D31+D32+D33+D34+D35+D36+D47+D70+D81+D82+D83+D71+D72+D73+D74+D75+D76+D107+D108+D109+D110+D111+D112+D113+D114+D115+D127+D128+D135+D136+D145+D146+D147+D148+D150+D154+#REF!)</f>
        <v>#REF!</v>
      </c>
    </row>
    <row r="29" spans="2:7" ht="44.25" customHeight="1">
      <c r="B29" s="140"/>
      <c r="C29" s="159"/>
      <c r="D29" s="169">
        <f>4*20*300</f>
        <v>24000</v>
      </c>
      <c r="E29" s="216" t="s">
        <v>406</v>
      </c>
      <c r="F29" s="217"/>
      <c r="G29" s="170" t="e">
        <f>SUM(D38+D78+D117+#REF!)</f>
        <v>#REF!</v>
      </c>
    </row>
    <row r="30" spans="2:7" ht="41.25" customHeight="1">
      <c r="B30" s="140"/>
      <c r="C30" s="159"/>
      <c r="D30" s="169">
        <f>4*35*300</f>
        <v>42000</v>
      </c>
      <c r="E30" s="216" t="s">
        <v>407</v>
      </c>
      <c r="F30" s="217"/>
      <c r="G30" s="171" t="e">
        <f>SUM(G26+G27+G28+G29+G18)</f>
        <v>#REF!</v>
      </c>
    </row>
    <row r="31" spans="2:7" ht="22.5" customHeight="1">
      <c r="B31" s="140"/>
      <c r="C31" s="159"/>
      <c r="D31" s="169">
        <f>4*89*1200</f>
        <v>427200</v>
      </c>
      <c r="E31" s="216" t="s">
        <v>408</v>
      </c>
      <c r="F31" s="217"/>
    </row>
    <row r="32" spans="2:7" ht="24.75" customHeight="1">
      <c r="B32" s="140"/>
      <c r="C32" s="159"/>
      <c r="D32" s="169">
        <f>1000*31</f>
        <v>31000</v>
      </c>
      <c r="E32" s="216" t="s">
        <v>409</v>
      </c>
      <c r="F32" s="217"/>
    </row>
    <row r="33" spans="2:6" ht="45.75" customHeight="1">
      <c r="B33" s="140"/>
      <c r="C33" s="159"/>
      <c r="D33" s="169">
        <f>12*10000</f>
        <v>120000</v>
      </c>
      <c r="E33" s="216" t="s">
        <v>410</v>
      </c>
      <c r="F33" s="217"/>
    </row>
    <row r="34" spans="2:6" ht="46.5" customHeight="1">
      <c r="B34" s="140"/>
      <c r="C34" s="159"/>
      <c r="D34" s="169">
        <f>4*6*300</f>
        <v>7200</v>
      </c>
      <c r="E34" s="218" t="s">
        <v>411</v>
      </c>
      <c r="F34" s="217"/>
    </row>
    <row r="35" spans="2:6" ht="69" customHeight="1">
      <c r="B35" s="140"/>
      <c r="C35" s="159"/>
      <c r="D35" s="172">
        <v>26000</v>
      </c>
      <c r="E35" s="216" t="s">
        <v>412</v>
      </c>
      <c r="F35" s="217"/>
    </row>
    <row r="36" spans="2:6" ht="71.25" customHeight="1">
      <c r="B36" s="140"/>
      <c r="C36" s="159"/>
      <c r="D36" s="172">
        <v>26000</v>
      </c>
      <c r="E36" s="216" t="s">
        <v>413</v>
      </c>
      <c r="F36" s="217"/>
    </row>
    <row r="37" spans="2:6">
      <c r="B37" s="140"/>
      <c r="C37" s="159"/>
      <c r="D37" s="172"/>
      <c r="E37" s="232" t="s">
        <v>415</v>
      </c>
      <c r="F37" s="222"/>
    </row>
    <row r="38" spans="2:6">
      <c r="B38" s="140"/>
      <c r="C38" s="159"/>
      <c r="D38" s="172">
        <f>2*12*500</f>
        <v>12000</v>
      </c>
      <c r="E38" s="218" t="s">
        <v>414</v>
      </c>
      <c r="F38" s="217"/>
    </row>
    <row r="39" spans="2:6" s="165" customFormat="1" ht="37.5" customHeight="1">
      <c r="B39" s="162" t="s">
        <v>208</v>
      </c>
      <c r="C39" s="163"/>
      <c r="D39" s="167">
        <f>SUM(D40:D47)</f>
        <v>597400</v>
      </c>
      <c r="E39" s="213"/>
      <c r="F39" s="176"/>
    </row>
    <row r="40" spans="2:6" s="165" customFormat="1" ht="24.75" customHeight="1">
      <c r="B40" s="195"/>
      <c r="C40" s="196"/>
      <c r="D40" s="197"/>
      <c r="E40" s="238" t="s">
        <v>397</v>
      </c>
      <c r="F40" s="226"/>
    </row>
    <row r="41" spans="2:6" s="165" customFormat="1" ht="51" customHeight="1">
      <c r="B41" s="162"/>
      <c r="C41" s="163"/>
      <c r="D41" s="167">
        <f>600*8*10*3</f>
        <v>144000</v>
      </c>
      <c r="E41" s="218" t="s">
        <v>382</v>
      </c>
      <c r="F41" s="217"/>
    </row>
    <row r="42" spans="2:6" s="165" customFormat="1" ht="26.25" customHeight="1">
      <c r="B42" s="162"/>
      <c r="C42" s="163"/>
      <c r="D42" s="166"/>
      <c r="E42" s="221" t="s">
        <v>419</v>
      </c>
      <c r="F42" s="222"/>
    </row>
    <row r="43" spans="2:6" s="165" customFormat="1" ht="51" customHeight="1">
      <c r="B43" s="162"/>
      <c r="C43" s="163"/>
      <c r="D43" s="169">
        <f>2*200000</f>
        <v>400000</v>
      </c>
      <c r="E43" s="216" t="s">
        <v>387</v>
      </c>
      <c r="F43" s="217"/>
    </row>
    <row r="44" spans="2:6" s="165" customFormat="1" ht="42.75" customHeight="1">
      <c r="B44" s="162"/>
      <c r="C44" s="163"/>
      <c r="D44" s="166"/>
      <c r="E44" s="221" t="s">
        <v>398</v>
      </c>
      <c r="F44" s="222"/>
    </row>
    <row r="45" spans="2:6" s="165" customFormat="1" ht="44.25" customHeight="1">
      <c r="B45" s="162"/>
      <c r="C45" s="163"/>
      <c r="D45" s="173">
        <f>10*1500</f>
        <v>15000</v>
      </c>
      <c r="E45" s="216" t="s">
        <v>420</v>
      </c>
      <c r="F45" s="217"/>
    </row>
    <row r="46" spans="2:6" s="165" customFormat="1" ht="28.5" customHeight="1">
      <c r="B46" s="162"/>
      <c r="C46" s="163"/>
      <c r="D46" s="174"/>
      <c r="E46" s="221" t="s">
        <v>418</v>
      </c>
      <c r="F46" s="222"/>
    </row>
    <row r="47" spans="2:6" s="165" customFormat="1" ht="44.25" customHeight="1">
      <c r="B47" s="163"/>
      <c r="C47" s="176"/>
      <c r="D47" s="173">
        <f>2*16*200*6</f>
        <v>38400</v>
      </c>
      <c r="E47" s="216" t="s">
        <v>421</v>
      </c>
      <c r="F47" s="217"/>
    </row>
    <row r="48" spans="2:6">
      <c r="B48" s="159" t="s">
        <v>209</v>
      </c>
      <c r="C48" s="159"/>
      <c r="D48" s="175"/>
      <c r="E48" s="223"/>
      <c r="F48" s="224"/>
    </row>
    <row r="49" spans="2:6">
      <c r="B49" s="185" t="s">
        <v>210</v>
      </c>
      <c r="C49" s="159"/>
      <c r="D49" s="161">
        <f>SUM(D50+D79+D84)</f>
        <v>3779830</v>
      </c>
      <c r="E49" s="246"/>
      <c r="F49" s="224"/>
    </row>
    <row r="50" spans="2:6" s="165" customFormat="1" ht="44.25" customHeight="1">
      <c r="B50" s="163" t="s">
        <v>211</v>
      </c>
      <c r="C50" s="163"/>
      <c r="D50" s="166">
        <f>SUM(D51:D78)</f>
        <v>965880</v>
      </c>
      <c r="E50" s="213"/>
      <c r="F50" s="176"/>
    </row>
    <row r="51" spans="2:6" s="165" customFormat="1" ht="22.5" customHeight="1">
      <c r="B51" s="163"/>
      <c r="C51" s="163"/>
      <c r="D51" s="166"/>
      <c r="E51" s="221" t="s">
        <v>397</v>
      </c>
      <c r="F51" s="222"/>
    </row>
    <row r="52" spans="2:6" s="165" customFormat="1" ht="28.5" customHeight="1">
      <c r="B52" s="163"/>
      <c r="C52" s="163"/>
      <c r="D52" s="169">
        <f>24*8*900</f>
        <v>172800</v>
      </c>
      <c r="E52" s="216" t="s">
        <v>422</v>
      </c>
      <c r="F52" s="217"/>
    </row>
    <row r="53" spans="2:6" s="165" customFormat="1" ht="21.75" customHeight="1">
      <c r="B53" s="163"/>
      <c r="C53" s="163"/>
      <c r="D53" s="169">
        <f>2*10*900</f>
        <v>18000</v>
      </c>
      <c r="E53" s="216" t="s">
        <v>423</v>
      </c>
      <c r="F53" s="217"/>
    </row>
    <row r="54" spans="2:6" s="165" customFormat="1" ht="41.25" customHeight="1">
      <c r="B54" s="163"/>
      <c r="C54" s="163"/>
      <c r="D54" s="169">
        <f>3*2*2500</f>
        <v>15000</v>
      </c>
      <c r="E54" s="216" t="s">
        <v>424</v>
      </c>
      <c r="F54" s="217"/>
    </row>
    <row r="55" spans="2:6" s="165" customFormat="1" ht="44.25" customHeight="1">
      <c r="B55" s="196"/>
      <c r="C55" s="196"/>
      <c r="D55" s="194">
        <f>3*2*380</f>
        <v>2280</v>
      </c>
      <c r="E55" s="214" t="s">
        <v>425</v>
      </c>
      <c r="F55" s="215"/>
    </row>
    <row r="56" spans="2:6" s="165" customFormat="1" ht="43.5" customHeight="1">
      <c r="B56" s="163"/>
      <c r="C56" s="163"/>
      <c r="D56" s="176"/>
      <c r="E56" s="221" t="s">
        <v>416</v>
      </c>
      <c r="F56" s="222"/>
    </row>
    <row r="57" spans="2:6" s="165" customFormat="1" ht="30.75" customHeight="1">
      <c r="B57" s="163"/>
      <c r="C57" s="163"/>
      <c r="D57" s="169">
        <f>24*12*900</f>
        <v>259200</v>
      </c>
      <c r="E57" s="235" t="s">
        <v>426</v>
      </c>
      <c r="F57" s="234"/>
    </row>
    <row r="58" spans="2:6" s="165" customFormat="1" ht="27" customHeight="1">
      <c r="B58" s="163"/>
      <c r="C58" s="163"/>
      <c r="D58" s="169">
        <f>2*12*900</f>
        <v>21600</v>
      </c>
      <c r="E58" s="236" t="s">
        <v>427</v>
      </c>
      <c r="F58" s="237"/>
    </row>
    <row r="59" spans="2:6" s="165" customFormat="1" ht="44.25" customHeight="1">
      <c r="B59" s="163"/>
      <c r="C59" s="163"/>
      <c r="D59" s="177">
        <f>4*2*2500</f>
        <v>20000</v>
      </c>
      <c r="E59" s="235" t="s">
        <v>428</v>
      </c>
      <c r="F59" s="234"/>
    </row>
    <row r="60" spans="2:6" s="165" customFormat="1" ht="44.25" customHeight="1">
      <c r="B60" s="163"/>
      <c r="C60" s="163"/>
      <c r="D60" s="177">
        <f>4*2*380</f>
        <v>3040</v>
      </c>
      <c r="E60" s="235" t="s">
        <v>429</v>
      </c>
      <c r="F60" s="234"/>
    </row>
    <row r="61" spans="2:6" s="165" customFormat="1" ht="27" customHeight="1">
      <c r="B61" s="163"/>
      <c r="C61" s="163"/>
      <c r="D61" s="177"/>
      <c r="E61" s="221" t="s">
        <v>430</v>
      </c>
      <c r="F61" s="222"/>
    </row>
    <row r="62" spans="2:6" s="165" customFormat="1" ht="33" customHeight="1">
      <c r="B62" s="163"/>
      <c r="C62" s="163"/>
      <c r="D62" s="169">
        <f>12*16*900</f>
        <v>172800</v>
      </c>
      <c r="E62" s="219" t="s">
        <v>431</v>
      </c>
      <c r="F62" s="220"/>
    </row>
    <row r="63" spans="2:6" s="165" customFormat="1" ht="33.75" customHeight="1">
      <c r="B63" s="163"/>
      <c r="C63" s="163"/>
      <c r="D63" s="169">
        <f>2*16*900</f>
        <v>28800</v>
      </c>
      <c r="E63" s="216" t="s">
        <v>432</v>
      </c>
      <c r="F63" s="217"/>
    </row>
    <row r="64" spans="2:6" s="165" customFormat="1" ht="30" customHeight="1">
      <c r="B64" s="163"/>
      <c r="C64" s="163"/>
      <c r="D64" s="169">
        <f>1*2*900</f>
        <v>1800</v>
      </c>
      <c r="E64" s="216" t="s">
        <v>433</v>
      </c>
      <c r="F64" s="217"/>
    </row>
    <row r="65" spans="2:6" s="165" customFormat="1" ht="44.25" customHeight="1">
      <c r="B65" s="163"/>
      <c r="C65" s="163"/>
      <c r="D65" s="169">
        <f>4*2*2500</f>
        <v>20000</v>
      </c>
      <c r="E65" s="216" t="s">
        <v>428</v>
      </c>
      <c r="F65" s="217"/>
    </row>
    <row r="66" spans="2:6" s="165" customFormat="1" ht="44.25" customHeight="1">
      <c r="B66" s="163"/>
      <c r="C66" s="163"/>
      <c r="D66" s="169">
        <f>4*2*380</f>
        <v>3040</v>
      </c>
      <c r="E66" s="216" t="s">
        <v>429</v>
      </c>
      <c r="F66" s="217"/>
    </row>
    <row r="67" spans="2:6" s="165" customFormat="1" ht="44.25" customHeight="1">
      <c r="B67" s="163"/>
      <c r="C67" s="163"/>
      <c r="D67" s="169">
        <f>2*2*2500</f>
        <v>10000</v>
      </c>
      <c r="E67" s="216" t="s">
        <v>434</v>
      </c>
      <c r="F67" s="217"/>
    </row>
    <row r="68" spans="2:6" s="165" customFormat="1" ht="44.25" customHeight="1">
      <c r="B68" s="163"/>
      <c r="C68" s="163"/>
      <c r="D68" s="177">
        <f>2*2*380</f>
        <v>1520</v>
      </c>
      <c r="E68" s="233" t="s">
        <v>435</v>
      </c>
      <c r="F68" s="234"/>
    </row>
    <row r="69" spans="2:6" s="165" customFormat="1" ht="23.25" customHeight="1">
      <c r="B69" s="163"/>
      <c r="C69" s="163"/>
      <c r="D69" s="176"/>
      <c r="E69" s="221" t="s">
        <v>436</v>
      </c>
      <c r="F69" s="222"/>
    </row>
    <row r="70" spans="2:6" s="165" customFormat="1" ht="44.25" customHeight="1">
      <c r="B70" s="196"/>
      <c r="C70" s="196"/>
      <c r="D70" s="194">
        <v>18000</v>
      </c>
      <c r="E70" s="229" t="s">
        <v>394</v>
      </c>
      <c r="F70" s="215"/>
    </row>
    <row r="71" spans="2:6" s="165" customFormat="1" ht="44.25" customHeight="1">
      <c r="B71" s="163"/>
      <c r="C71" s="163"/>
      <c r="D71" s="177">
        <f>11*5000</f>
        <v>55000</v>
      </c>
      <c r="E71" s="216" t="s">
        <v>442</v>
      </c>
      <c r="F71" s="217"/>
    </row>
    <row r="72" spans="2:6" s="165" customFormat="1" ht="44.25" customHeight="1">
      <c r="B72" s="163"/>
      <c r="C72" s="163"/>
      <c r="D72" s="177">
        <v>3000</v>
      </c>
      <c r="E72" s="216" t="s">
        <v>443</v>
      </c>
      <c r="F72" s="217"/>
    </row>
    <row r="73" spans="2:6" s="165" customFormat="1" ht="44.25" customHeight="1">
      <c r="B73" s="163"/>
      <c r="C73" s="163"/>
      <c r="D73" s="177">
        <f>11*5000</f>
        <v>55000</v>
      </c>
      <c r="E73" s="216" t="s">
        <v>444</v>
      </c>
      <c r="F73" s="217"/>
    </row>
    <row r="74" spans="2:6" s="165" customFormat="1" ht="44.25" customHeight="1">
      <c r="B74" s="163"/>
      <c r="C74" s="163"/>
      <c r="D74" s="177">
        <v>3000</v>
      </c>
      <c r="E74" s="216" t="s">
        <v>445</v>
      </c>
      <c r="F74" s="217"/>
    </row>
    <row r="75" spans="2:6" s="165" customFormat="1" ht="44.25" customHeight="1">
      <c r="B75" s="163"/>
      <c r="C75" s="163"/>
      <c r="D75" s="187">
        <f>11*5000</f>
        <v>55000</v>
      </c>
      <c r="E75" s="218" t="s">
        <v>446</v>
      </c>
      <c r="F75" s="217"/>
    </row>
    <row r="76" spans="2:6" s="165" customFormat="1" ht="44.25" customHeight="1">
      <c r="B76" s="163"/>
      <c r="C76" s="163"/>
      <c r="D76" s="187">
        <v>3000</v>
      </c>
      <c r="E76" s="218" t="s">
        <v>447</v>
      </c>
      <c r="F76" s="217"/>
    </row>
    <row r="77" spans="2:6" s="165" customFormat="1" ht="32.25" customHeight="1">
      <c r="B77" s="163"/>
      <c r="C77" s="163"/>
      <c r="D77" s="177"/>
      <c r="E77" s="227" t="s">
        <v>437</v>
      </c>
      <c r="F77" s="228"/>
    </row>
    <row r="78" spans="2:6" s="165" customFormat="1" ht="44.25" customHeight="1">
      <c r="B78" s="163"/>
      <c r="C78" s="163"/>
      <c r="D78" s="177">
        <f>12*2000</f>
        <v>24000</v>
      </c>
      <c r="E78" s="216" t="s">
        <v>438</v>
      </c>
      <c r="F78" s="217"/>
    </row>
    <row r="79" spans="2:6" s="179" customFormat="1" ht="38.25" customHeight="1">
      <c r="B79" s="178" t="s">
        <v>215</v>
      </c>
      <c r="C79" s="178"/>
      <c r="D79" s="177">
        <f>SUM(D81:D83)</f>
        <v>114500</v>
      </c>
      <c r="E79" s="216"/>
      <c r="F79" s="217"/>
    </row>
    <row r="80" spans="2:6" s="179" customFormat="1" ht="30.75" customHeight="1">
      <c r="B80" s="178"/>
      <c r="C80" s="178"/>
      <c r="D80" s="177"/>
      <c r="E80" s="221" t="s">
        <v>436</v>
      </c>
      <c r="F80" s="222"/>
    </row>
    <row r="81" spans="2:6" s="179" customFormat="1" ht="45.75" customHeight="1">
      <c r="B81" s="178"/>
      <c r="C81" s="178"/>
      <c r="D81" s="169">
        <f>35*1200</f>
        <v>42000</v>
      </c>
      <c r="E81" s="216" t="s">
        <v>439</v>
      </c>
      <c r="F81" s="217"/>
    </row>
    <row r="82" spans="2:6" s="179" customFormat="1" ht="45" customHeight="1">
      <c r="B82" s="178"/>
      <c r="C82" s="178"/>
      <c r="D82" s="169">
        <f>20*1000</f>
        <v>20000</v>
      </c>
      <c r="E82" s="216" t="s">
        <v>440</v>
      </c>
      <c r="F82" s="217"/>
    </row>
    <row r="83" spans="2:6" s="179" customFormat="1" ht="24.75" customHeight="1">
      <c r="B83" s="178"/>
      <c r="C83" s="178"/>
      <c r="D83" s="169">
        <f>35*1500</f>
        <v>52500</v>
      </c>
      <c r="E83" s="216" t="s">
        <v>441</v>
      </c>
      <c r="F83" s="217"/>
    </row>
    <row r="84" spans="2:6">
      <c r="B84" s="193" t="s">
        <v>217</v>
      </c>
      <c r="C84" s="198"/>
      <c r="D84" s="199">
        <f>SUM(D85:D117)</f>
        <v>2699450</v>
      </c>
      <c r="E84" s="200"/>
      <c r="F84" s="152"/>
    </row>
    <row r="85" spans="2:6">
      <c r="B85" s="159"/>
      <c r="C85" s="191"/>
      <c r="D85" s="189"/>
      <c r="E85" s="232" t="s">
        <v>397</v>
      </c>
      <c r="F85" s="222"/>
    </row>
    <row r="86" spans="2:6">
      <c r="B86" s="159"/>
      <c r="C86" s="157"/>
      <c r="D86" s="189">
        <f>48*8*150</f>
        <v>57600</v>
      </c>
      <c r="E86" s="208" t="s">
        <v>448</v>
      </c>
      <c r="F86" s="207"/>
    </row>
    <row r="87" spans="2:6">
      <c r="B87" s="159"/>
      <c r="C87" s="157"/>
      <c r="D87" s="189">
        <f>48*10*150</f>
        <v>72000</v>
      </c>
      <c r="E87" s="208" t="s">
        <v>449</v>
      </c>
      <c r="F87" s="207"/>
    </row>
    <row r="88" spans="2:6">
      <c r="B88" s="159"/>
      <c r="C88" s="157"/>
      <c r="D88" s="189">
        <f>48*20*35</f>
        <v>33600</v>
      </c>
      <c r="E88" s="208" t="s">
        <v>450</v>
      </c>
      <c r="F88" s="207"/>
    </row>
    <row r="89" spans="2:6" ht="27.75" customHeight="1">
      <c r="B89" s="163"/>
      <c r="C89" s="157"/>
      <c r="D89" s="181">
        <v>25000</v>
      </c>
      <c r="E89" s="216" t="s">
        <v>384</v>
      </c>
      <c r="F89" s="217"/>
    </row>
    <row r="90" spans="2:6" ht="30.75" customHeight="1">
      <c r="B90" s="163"/>
      <c r="C90" s="157"/>
      <c r="D90" s="182">
        <v>1500</v>
      </c>
      <c r="E90" s="219" t="s">
        <v>390</v>
      </c>
      <c r="F90" s="220"/>
    </row>
    <row r="91" spans="2:6" ht="27" customHeight="1">
      <c r="B91" s="163"/>
      <c r="C91" s="157"/>
      <c r="D91" s="181"/>
      <c r="E91" s="221" t="s">
        <v>419</v>
      </c>
      <c r="F91" s="222"/>
    </row>
    <row r="92" spans="2:6" ht="44.25" customHeight="1">
      <c r="B92" s="163"/>
      <c r="C92" s="157"/>
      <c r="D92" s="182">
        <f>1*12*2500</f>
        <v>30000</v>
      </c>
      <c r="E92" s="216" t="s">
        <v>388</v>
      </c>
      <c r="F92" s="217"/>
    </row>
    <row r="93" spans="2:6" ht="30.75" customHeight="1">
      <c r="B93" s="163"/>
      <c r="C93" s="157"/>
      <c r="D93" s="169">
        <f>48*12*150</f>
        <v>86400</v>
      </c>
      <c r="E93" s="216" t="s">
        <v>451</v>
      </c>
      <c r="F93" s="217"/>
    </row>
    <row r="94" spans="2:6" ht="36" customHeight="1">
      <c r="B94" s="163"/>
      <c r="C94" s="157"/>
      <c r="D94" s="169">
        <f>48*12*150</f>
        <v>86400</v>
      </c>
      <c r="E94" s="216" t="s">
        <v>452</v>
      </c>
      <c r="F94" s="217"/>
    </row>
    <row r="95" spans="2:6" ht="44.25" customHeight="1">
      <c r="B95" s="163"/>
      <c r="C95" s="157"/>
      <c r="D95" s="169">
        <f>48*24*35</f>
        <v>40320</v>
      </c>
      <c r="E95" s="216" t="s">
        <v>453</v>
      </c>
      <c r="F95" s="217"/>
    </row>
    <row r="96" spans="2:6" ht="29.25" customHeight="1">
      <c r="B96" s="163"/>
      <c r="C96" s="157"/>
      <c r="D96" s="169">
        <v>2400</v>
      </c>
      <c r="E96" s="183" t="s">
        <v>454</v>
      </c>
      <c r="F96" s="183"/>
    </row>
    <row r="97" spans="2:6" ht="30" customHeight="1">
      <c r="B97" s="163"/>
      <c r="C97" s="157"/>
      <c r="D97" s="182">
        <v>1790</v>
      </c>
      <c r="E97" s="216" t="s">
        <v>390</v>
      </c>
      <c r="F97" s="217"/>
    </row>
    <row r="98" spans="2:6" ht="29.25" customHeight="1">
      <c r="B98" s="163"/>
      <c r="C98" s="157"/>
      <c r="D98" s="182"/>
      <c r="E98" s="221" t="s">
        <v>455</v>
      </c>
      <c r="F98" s="222"/>
    </row>
    <row r="99" spans="2:6" ht="29.25" customHeight="1">
      <c r="B99" s="163"/>
      <c r="C99" s="157"/>
      <c r="D99" s="169">
        <f>1*16*2500</f>
        <v>40000</v>
      </c>
      <c r="E99" s="219" t="s">
        <v>456</v>
      </c>
      <c r="F99" s="220"/>
    </row>
    <row r="100" spans="2:6" ht="30" customHeight="1">
      <c r="B100" s="163"/>
      <c r="C100" s="157"/>
      <c r="D100" s="177">
        <f>24*16*150</f>
        <v>57600</v>
      </c>
      <c r="E100" s="216" t="s">
        <v>457</v>
      </c>
      <c r="F100" s="217"/>
    </row>
    <row r="101" spans="2:6" ht="32.25" customHeight="1">
      <c r="B101" s="163"/>
      <c r="C101" s="157"/>
      <c r="D101" s="169">
        <f>24*16*150</f>
        <v>57600</v>
      </c>
      <c r="E101" s="219" t="s">
        <v>458</v>
      </c>
      <c r="F101" s="220"/>
    </row>
    <row r="102" spans="2:6" ht="30.75" customHeight="1">
      <c r="B102" s="196"/>
      <c r="C102" s="152"/>
      <c r="D102" s="194">
        <f>24*32*35</f>
        <v>26880</v>
      </c>
      <c r="E102" s="230" t="s">
        <v>459</v>
      </c>
      <c r="F102" s="231"/>
    </row>
    <row r="103" spans="2:6" ht="44.25" customHeight="1">
      <c r="B103" s="163"/>
      <c r="C103" s="157"/>
      <c r="D103" s="177">
        <v>648000</v>
      </c>
      <c r="E103" s="216" t="s">
        <v>460</v>
      </c>
      <c r="F103" s="217"/>
    </row>
    <row r="104" spans="2:6" ht="27.75" customHeight="1">
      <c r="B104" s="163"/>
      <c r="C104" s="157"/>
      <c r="D104" s="169">
        <v>3000</v>
      </c>
      <c r="E104" s="184" t="s">
        <v>461</v>
      </c>
      <c r="F104" s="206"/>
    </row>
    <row r="105" spans="2:6" ht="24" customHeight="1">
      <c r="B105" s="163"/>
      <c r="C105" s="157"/>
      <c r="D105" s="181">
        <v>1500</v>
      </c>
      <c r="E105" s="216" t="s">
        <v>390</v>
      </c>
      <c r="F105" s="217"/>
    </row>
    <row r="106" spans="2:6" ht="26.25" customHeight="1">
      <c r="B106" s="163"/>
      <c r="C106" s="157"/>
      <c r="D106" s="181"/>
      <c r="E106" s="221" t="s">
        <v>436</v>
      </c>
      <c r="F106" s="222"/>
    </row>
    <row r="107" spans="2:6" ht="48.75" customHeight="1">
      <c r="B107" s="163"/>
      <c r="C107" s="159"/>
      <c r="D107" s="177">
        <f>6*2*2500</f>
        <v>30000</v>
      </c>
      <c r="E107" s="216" t="s">
        <v>391</v>
      </c>
      <c r="F107" s="217"/>
    </row>
    <row r="108" spans="2:6" ht="31.5" customHeight="1">
      <c r="B108" s="163"/>
      <c r="C108" s="159"/>
      <c r="D108" s="169">
        <f>600*6*150</f>
        <v>540000</v>
      </c>
      <c r="E108" s="219" t="s">
        <v>462</v>
      </c>
      <c r="F108" s="220"/>
    </row>
    <row r="109" spans="2:6" ht="29.25" customHeight="1">
      <c r="B109" s="163"/>
      <c r="C109" s="159"/>
      <c r="D109" s="169">
        <f>600*6*150</f>
        <v>540000</v>
      </c>
      <c r="E109" s="219" t="s">
        <v>463</v>
      </c>
      <c r="F109" s="220"/>
    </row>
    <row r="110" spans="2:6" ht="30.75" customHeight="1">
      <c r="B110" s="163"/>
      <c r="C110" s="159"/>
      <c r="D110" s="169">
        <f>600*12*35</f>
        <v>252000</v>
      </c>
      <c r="E110" s="219" t="s">
        <v>464</v>
      </c>
      <c r="F110" s="220"/>
    </row>
    <row r="111" spans="2:6" ht="30.75" customHeight="1">
      <c r="B111" s="163"/>
      <c r="C111" s="159"/>
      <c r="D111" s="187">
        <v>2880</v>
      </c>
      <c r="E111" s="216" t="s">
        <v>465</v>
      </c>
      <c r="F111" s="217"/>
    </row>
    <row r="112" spans="2:6" ht="25.5" customHeight="1">
      <c r="B112" s="163"/>
      <c r="C112" s="159"/>
      <c r="D112" s="187">
        <v>3840</v>
      </c>
      <c r="E112" s="216" t="s">
        <v>466</v>
      </c>
      <c r="F112" s="217"/>
    </row>
    <row r="113" spans="1:7" ht="31.5" customHeight="1">
      <c r="B113" s="163"/>
      <c r="C113" s="159"/>
      <c r="D113" s="187">
        <v>3840</v>
      </c>
      <c r="E113" s="216" t="s">
        <v>467</v>
      </c>
      <c r="F113" s="217"/>
    </row>
    <row r="114" spans="1:7" ht="48.75" customHeight="1">
      <c r="B114" s="163"/>
      <c r="C114" s="159"/>
      <c r="D114" s="187">
        <v>48000</v>
      </c>
      <c r="E114" s="216" t="s">
        <v>468</v>
      </c>
      <c r="F114" s="217"/>
    </row>
    <row r="115" spans="1:7" ht="30.75" customHeight="1">
      <c r="B115" s="163"/>
      <c r="C115" s="159"/>
      <c r="D115" s="181">
        <v>6800</v>
      </c>
      <c r="E115" s="216" t="s">
        <v>469</v>
      </c>
      <c r="F115" s="217"/>
    </row>
    <row r="116" spans="1:7" ht="25.5" customHeight="1">
      <c r="B116" s="163"/>
      <c r="C116" s="159"/>
      <c r="D116" s="181"/>
      <c r="E116" s="221" t="s">
        <v>437</v>
      </c>
      <c r="F116" s="222"/>
    </row>
    <row r="117" spans="1:7" ht="24" customHeight="1">
      <c r="B117" s="163"/>
      <c r="C117" s="159"/>
      <c r="D117" s="169">
        <v>500</v>
      </c>
      <c r="E117" s="219" t="s">
        <v>118</v>
      </c>
      <c r="F117" s="220"/>
    </row>
    <row r="118" spans="1:7">
      <c r="A118" s="138"/>
      <c r="B118" s="185" t="s">
        <v>222</v>
      </c>
      <c r="C118" s="159"/>
      <c r="D118" s="180">
        <f>SUM(D119+D129+D137)</f>
        <v>811570</v>
      </c>
      <c r="E118" s="138"/>
      <c r="F118" s="157"/>
      <c r="G118" s="138"/>
    </row>
    <row r="119" spans="1:7">
      <c r="B119" s="140" t="s">
        <v>231</v>
      </c>
      <c r="C119" s="159"/>
      <c r="D119" s="189">
        <f>SUM(D120:D128)</f>
        <v>221450</v>
      </c>
      <c r="E119" s="232"/>
      <c r="F119" s="222"/>
    </row>
    <row r="120" spans="1:7">
      <c r="B120" s="140"/>
      <c r="C120" s="159"/>
      <c r="D120" s="175"/>
      <c r="E120" s="232" t="s">
        <v>419</v>
      </c>
      <c r="F120" s="222"/>
    </row>
    <row r="121" spans="1:7" ht="45" customHeight="1">
      <c r="B121" s="140"/>
      <c r="C121" s="159"/>
      <c r="D121" s="182">
        <f>12*10*1350</f>
        <v>162000</v>
      </c>
      <c r="E121" s="216" t="s">
        <v>470</v>
      </c>
      <c r="F121" s="217"/>
    </row>
    <row r="122" spans="1:7" ht="47.25" customHeight="1">
      <c r="B122" s="140"/>
      <c r="C122" s="159"/>
      <c r="D122" s="188">
        <f>10*1350</f>
        <v>13500</v>
      </c>
      <c r="E122" s="216" t="s">
        <v>471</v>
      </c>
      <c r="F122" s="217"/>
    </row>
    <row r="123" spans="1:7" ht="24" customHeight="1">
      <c r="B123" s="140"/>
      <c r="C123" s="159"/>
      <c r="D123" s="188">
        <f>10*1300</f>
        <v>13000</v>
      </c>
      <c r="E123" s="216" t="s">
        <v>472</v>
      </c>
      <c r="F123" s="217"/>
    </row>
    <row r="124" spans="1:7" ht="48.75" customHeight="1">
      <c r="B124" s="140"/>
      <c r="C124" s="159"/>
      <c r="D124" s="188">
        <f>12*1*650</f>
        <v>7800</v>
      </c>
      <c r="E124" s="216" t="s">
        <v>473</v>
      </c>
      <c r="F124" s="217"/>
    </row>
    <row r="125" spans="1:7" ht="31.5" customHeight="1">
      <c r="B125" s="140"/>
      <c r="C125" s="159"/>
      <c r="D125" s="188">
        <f>1*650</f>
        <v>650</v>
      </c>
      <c r="E125" s="216" t="s">
        <v>474</v>
      </c>
      <c r="F125" s="217"/>
    </row>
    <row r="126" spans="1:7">
      <c r="B126" s="140"/>
      <c r="C126" s="159"/>
      <c r="D126" s="175"/>
      <c r="E126" s="221" t="s">
        <v>418</v>
      </c>
      <c r="F126" s="222"/>
    </row>
    <row r="127" spans="1:7">
      <c r="B127" s="140"/>
      <c r="C127" s="159"/>
      <c r="D127" s="189">
        <v>12500</v>
      </c>
      <c r="E127" s="218" t="s">
        <v>475</v>
      </c>
      <c r="F127" s="217"/>
    </row>
    <row r="128" spans="1:7">
      <c r="B128" s="140"/>
      <c r="C128" s="159"/>
      <c r="D128" s="189">
        <v>12000</v>
      </c>
      <c r="E128" s="138" t="s">
        <v>476</v>
      </c>
      <c r="F128" s="205"/>
    </row>
    <row r="129" spans="2:6">
      <c r="B129" s="140" t="s">
        <v>234</v>
      </c>
      <c r="C129" s="159"/>
      <c r="D129" s="190">
        <f>SUM(D130:D136)</f>
        <v>566800</v>
      </c>
      <c r="E129" s="138"/>
      <c r="F129" s="157"/>
    </row>
    <row r="130" spans="2:6">
      <c r="B130" s="140"/>
      <c r="C130" s="159"/>
      <c r="D130" s="189"/>
      <c r="E130" s="232" t="s">
        <v>397</v>
      </c>
      <c r="F130" s="222"/>
    </row>
    <row r="131" spans="2:6">
      <c r="B131" s="140"/>
      <c r="C131" s="159"/>
      <c r="D131" s="189">
        <f>48*1*800</f>
        <v>38400</v>
      </c>
      <c r="E131" s="138" t="s">
        <v>386</v>
      </c>
      <c r="F131" s="157"/>
    </row>
    <row r="132" spans="2:6" ht="42" customHeight="1">
      <c r="B132" s="140"/>
      <c r="C132" s="159"/>
      <c r="D132" s="190"/>
      <c r="E132" s="232" t="s">
        <v>416</v>
      </c>
      <c r="F132" s="222"/>
    </row>
    <row r="133" spans="2:6">
      <c r="B133" s="140"/>
      <c r="C133" s="159"/>
      <c r="D133" s="189">
        <f>48*1*800</f>
        <v>38400</v>
      </c>
      <c r="E133" s="138" t="s">
        <v>386</v>
      </c>
      <c r="F133" s="157"/>
    </row>
    <row r="134" spans="2:6">
      <c r="B134" s="192"/>
      <c r="C134" s="193"/>
      <c r="D134" s="201"/>
      <c r="E134" s="225" t="s">
        <v>436</v>
      </c>
      <c r="F134" s="226"/>
    </row>
    <row r="135" spans="2:6" ht="48" customHeight="1">
      <c r="B135" s="140"/>
      <c r="C135" s="159"/>
      <c r="D135" s="177">
        <v>480000</v>
      </c>
      <c r="E135" s="216" t="s">
        <v>477</v>
      </c>
      <c r="F135" s="217"/>
    </row>
    <row r="136" spans="2:6">
      <c r="B136" s="140"/>
      <c r="C136" s="159"/>
      <c r="D136" s="177">
        <v>10000</v>
      </c>
      <c r="E136" s="216" t="s">
        <v>478</v>
      </c>
      <c r="F136" s="217"/>
    </row>
    <row r="137" spans="2:6">
      <c r="B137" s="140" t="s">
        <v>383</v>
      </c>
      <c r="C137" s="159"/>
      <c r="D137" s="175">
        <f>SUM(D138:D148)</f>
        <v>23320</v>
      </c>
      <c r="E137" s="138"/>
      <c r="F137" s="157"/>
    </row>
    <row r="138" spans="2:6">
      <c r="B138" s="140"/>
      <c r="C138" s="159"/>
      <c r="D138" s="175"/>
      <c r="E138" s="221" t="s">
        <v>397</v>
      </c>
      <c r="F138" s="222"/>
    </row>
    <row r="139" spans="2:6">
      <c r="B139" s="140"/>
      <c r="C139" s="159"/>
      <c r="D139" s="175">
        <v>1440</v>
      </c>
      <c r="E139" s="219" t="s">
        <v>385</v>
      </c>
      <c r="F139" s="220"/>
    </row>
    <row r="140" spans="2:6">
      <c r="B140" s="140"/>
      <c r="C140" s="159"/>
      <c r="D140" s="175"/>
      <c r="E140" s="232" t="s">
        <v>419</v>
      </c>
      <c r="F140" s="222"/>
    </row>
    <row r="141" spans="2:6">
      <c r="B141" s="140"/>
      <c r="C141" s="159"/>
      <c r="D141" s="175">
        <v>1440</v>
      </c>
      <c r="E141" s="216" t="s">
        <v>385</v>
      </c>
      <c r="F141" s="217"/>
    </row>
    <row r="142" spans="2:6">
      <c r="B142" s="140"/>
      <c r="C142" s="159"/>
      <c r="D142" s="175"/>
      <c r="E142" s="221" t="s">
        <v>455</v>
      </c>
      <c r="F142" s="222"/>
    </row>
    <row r="143" spans="2:6">
      <c r="B143" s="140"/>
      <c r="C143" s="159"/>
      <c r="D143" s="175">
        <v>720</v>
      </c>
      <c r="E143" s="216" t="s">
        <v>389</v>
      </c>
      <c r="F143" s="217"/>
    </row>
    <row r="144" spans="2:6">
      <c r="B144" s="140"/>
      <c r="C144" s="159"/>
      <c r="D144" s="175"/>
      <c r="E144" s="221" t="s">
        <v>436</v>
      </c>
      <c r="F144" s="222"/>
    </row>
    <row r="145" spans="1:7">
      <c r="B145" s="140"/>
      <c r="C145" s="159"/>
      <c r="D145" s="189">
        <v>6400</v>
      </c>
      <c r="E145" s="216" t="s">
        <v>479</v>
      </c>
      <c r="F145" s="217"/>
    </row>
    <row r="146" spans="1:7">
      <c r="B146" s="140"/>
      <c r="C146" s="159"/>
      <c r="D146" s="189">
        <v>8880</v>
      </c>
      <c r="E146" s="218" t="s">
        <v>480</v>
      </c>
      <c r="F146" s="217"/>
    </row>
    <row r="147" spans="1:7">
      <c r="B147" s="140"/>
      <c r="C147" s="159"/>
      <c r="D147" s="177">
        <f>100*30</f>
        <v>3000</v>
      </c>
      <c r="E147" s="216" t="s">
        <v>392</v>
      </c>
      <c r="F147" s="217"/>
    </row>
    <row r="148" spans="1:7">
      <c r="B148" s="140"/>
      <c r="C148" s="159"/>
      <c r="D148" s="175">
        <f>48*30</f>
        <v>1440</v>
      </c>
      <c r="E148" s="223" t="s">
        <v>393</v>
      </c>
      <c r="F148" s="224"/>
    </row>
    <row r="149" spans="1:7">
      <c r="B149" s="153" t="s">
        <v>252</v>
      </c>
      <c r="C149" s="159"/>
      <c r="D149" s="161">
        <f>D150+D154</f>
        <v>430000</v>
      </c>
      <c r="E149" s="138"/>
      <c r="F149" s="157"/>
    </row>
    <row r="150" spans="1:7">
      <c r="B150" s="153" t="s">
        <v>253</v>
      </c>
      <c r="C150" s="159"/>
      <c r="D150" s="161">
        <f>D151</f>
        <v>80000</v>
      </c>
      <c r="E150" s="138"/>
      <c r="F150" s="157"/>
    </row>
    <row r="151" spans="1:7">
      <c r="B151" s="185" t="s">
        <v>254</v>
      </c>
      <c r="C151" s="159"/>
      <c r="D151" s="161">
        <f>D152+D153</f>
        <v>80000</v>
      </c>
      <c r="E151" s="138"/>
      <c r="F151" s="157"/>
    </row>
    <row r="152" spans="1:7" s="179" customFormat="1" ht="39.75" customHeight="1">
      <c r="A152" s="186"/>
      <c r="B152" s="178" t="s">
        <v>376</v>
      </c>
      <c r="C152" s="178"/>
      <c r="D152" s="172">
        <v>50000</v>
      </c>
      <c r="E152" s="216" t="s">
        <v>481</v>
      </c>
      <c r="F152" s="217"/>
      <c r="G152" s="186"/>
    </row>
    <row r="153" spans="1:7">
      <c r="A153" s="138"/>
      <c r="B153" s="159"/>
      <c r="C153" s="159"/>
      <c r="D153" s="172">
        <v>30000</v>
      </c>
      <c r="E153" s="159" t="s">
        <v>378</v>
      </c>
      <c r="F153" s="159"/>
      <c r="G153" s="138"/>
    </row>
    <row r="154" spans="1:7">
      <c r="B154" s="153" t="s">
        <v>280</v>
      </c>
      <c r="C154" s="159"/>
      <c r="D154" s="161">
        <f>D155</f>
        <v>350000</v>
      </c>
      <c r="E154" s="138"/>
      <c r="F154" s="157"/>
    </row>
    <row r="155" spans="1:7">
      <c r="B155" s="140" t="s">
        <v>281</v>
      </c>
      <c r="C155" s="159"/>
      <c r="D155" s="175">
        <f>D156</f>
        <v>350000</v>
      </c>
      <c r="E155" s="138"/>
      <c r="F155" s="157"/>
    </row>
    <row r="156" spans="1:7" s="179" customFormat="1" ht="55.5" customHeight="1">
      <c r="B156" s="202" t="s">
        <v>375</v>
      </c>
      <c r="C156" s="203"/>
      <c r="D156" s="204">
        <v>350000</v>
      </c>
      <c r="E156" s="214" t="s">
        <v>482</v>
      </c>
      <c r="F156" s="215"/>
    </row>
  </sheetData>
  <mergeCells count="132">
    <mergeCell ref="B1:F1"/>
    <mergeCell ref="C3:D3"/>
    <mergeCell ref="E3:F3"/>
    <mergeCell ref="E4:F4"/>
    <mergeCell ref="E8:F8"/>
    <mergeCell ref="E9:F9"/>
    <mergeCell ref="E15:F15"/>
    <mergeCell ref="E52:F52"/>
    <mergeCell ref="E17:F17"/>
    <mergeCell ref="E10:F10"/>
    <mergeCell ref="E11:F11"/>
    <mergeCell ref="E12:F12"/>
    <mergeCell ref="E13:F13"/>
    <mergeCell ref="E16:F16"/>
    <mergeCell ref="E29:F29"/>
    <mergeCell ref="E30:F30"/>
    <mergeCell ref="E31:F31"/>
    <mergeCell ref="E32:F32"/>
    <mergeCell ref="E33:F33"/>
    <mergeCell ref="E37:F37"/>
    <mergeCell ref="E41:F41"/>
    <mergeCell ref="E48:F48"/>
    <mergeCell ref="E49:F49"/>
    <mergeCell ref="E40:F40"/>
    <mergeCell ref="E42:F42"/>
    <mergeCell ref="E45:F45"/>
    <mergeCell ref="E47:F47"/>
    <mergeCell ref="E34:F34"/>
    <mergeCell ref="E35:F35"/>
    <mergeCell ref="E36:F36"/>
    <mergeCell ref="E18:F18"/>
    <mergeCell ref="E19:F19"/>
    <mergeCell ref="E21:F21"/>
    <mergeCell ref="E22:F22"/>
    <mergeCell ref="E24:F24"/>
    <mergeCell ref="E25:F25"/>
    <mergeCell ref="E26:F26"/>
    <mergeCell ref="E27:F27"/>
    <mergeCell ref="E20:F20"/>
    <mergeCell ref="E23:F23"/>
    <mergeCell ref="E28:F28"/>
    <mergeCell ref="E59:F59"/>
    <mergeCell ref="E60:F60"/>
    <mergeCell ref="E105:F105"/>
    <mergeCell ref="E119:F119"/>
    <mergeCell ref="E112:F112"/>
    <mergeCell ref="E108:F108"/>
    <mergeCell ref="E109:F109"/>
    <mergeCell ref="E110:F110"/>
    <mergeCell ref="E111:F111"/>
    <mergeCell ref="E56:F56"/>
    <mergeCell ref="E79:F79"/>
    <mergeCell ref="E43:F43"/>
    <mergeCell ref="E61:F61"/>
    <mergeCell ref="E44:F44"/>
    <mergeCell ref="E46:F46"/>
    <mergeCell ref="E85:F85"/>
    <mergeCell ref="E55:F55"/>
    <mergeCell ref="E54:F54"/>
    <mergeCell ref="E51:F51"/>
    <mergeCell ref="E53:F53"/>
    <mergeCell ref="E75:F75"/>
    <mergeCell ref="E67:F67"/>
    <mergeCell ref="E68:F68"/>
    <mergeCell ref="E62:F62"/>
    <mergeCell ref="E63:F63"/>
    <mergeCell ref="E64:F64"/>
    <mergeCell ref="E65:F65"/>
    <mergeCell ref="E72:F72"/>
    <mergeCell ref="E73:F73"/>
    <mergeCell ref="E74:F74"/>
    <mergeCell ref="E71:F71"/>
    <mergeCell ref="E57:F57"/>
    <mergeCell ref="E58:F58"/>
    <mergeCell ref="E141:F141"/>
    <mergeCell ref="E121:F121"/>
    <mergeCell ref="E122:F122"/>
    <mergeCell ref="E120:F120"/>
    <mergeCell ref="E126:F126"/>
    <mergeCell ref="E132:F132"/>
    <mergeCell ref="E99:F99"/>
    <mergeCell ref="E100:F100"/>
    <mergeCell ref="E81:F81"/>
    <mergeCell ref="E82:F82"/>
    <mergeCell ref="E83:F83"/>
    <mergeCell ref="E139:F139"/>
    <mergeCell ref="E138:F138"/>
    <mergeCell ref="E89:F89"/>
    <mergeCell ref="E98:F98"/>
    <mergeCell ref="E91:F91"/>
    <mergeCell ref="E90:F90"/>
    <mergeCell ref="E130:F130"/>
    <mergeCell ref="E92:F92"/>
    <mergeCell ref="E93:F93"/>
    <mergeCell ref="E94:F94"/>
    <mergeCell ref="E95:F95"/>
    <mergeCell ref="E106:F106"/>
    <mergeCell ref="E80:F80"/>
    <mergeCell ref="E101:F101"/>
    <mergeCell ref="E102:F102"/>
    <mergeCell ref="E103:F103"/>
    <mergeCell ref="E116:F116"/>
    <mergeCell ref="E113:F113"/>
    <mergeCell ref="E140:F140"/>
    <mergeCell ref="E123:F123"/>
    <mergeCell ref="E124:F124"/>
    <mergeCell ref="E125:F125"/>
    <mergeCell ref="E97:F97"/>
    <mergeCell ref="E156:F156"/>
    <mergeCell ref="E152:F152"/>
    <mergeCell ref="E38:F38"/>
    <mergeCell ref="E117:F117"/>
    <mergeCell ref="E69:F69"/>
    <mergeCell ref="E76:F76"/>
    <mergeCell ref="E147:F147"/>
    <mergeCell ref="E148:F148"/>
    <mergeCell ref="E115:F115"/>
    <mergeCell ref="E127:F127"/>
    <mergeCell ref="E114:F114"/>
    <mergeCell ref="E145:F145"/>
    <mergeCell ref="E146:F146"/>
    <mergeCell ref="E134:F134"/>
    <mergeCell ref="E135:F135"/>
    <mergeCell ref="E136:F136"/>
    <mergeCell ref="E144:F144"/>
    <mergeCell ref="E78:F78"/>
    <mergeCell ref="E77:F77"/>
    <mergeCell ref="E107:F107"/>
    <mergeCell ref="E70:F70"/>
    <mergeCell ref="E143:F143"/>
    <mergeCell ref="E66:F66"/>
    <mergeCell ref="E142:F142"/>
  </mergeCells>
  <printOptions horizontalCentered="1"/>
  <pageMargins left="0.78740157480314965" right="0.78740157480314965" top="1.1811023622047245" bottom="0.78740157480314965" header="0.15748031496062992" footer="0.15748031496062992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07"/>
  <sheetViews>
    <sheetView view="pageBreakPreview" topLeftCell="A23" zoomScaleSheetLayoutView="100" workbookViewId="0">
      <selection activeCell="D23" sqref="D23"/>
    </sheetView>
  </sheetViews>
  <sheetFormatPr defaultRowHeight="18.75"/>
  <cols>
    <col min="1" max="1" width="1.5703125" style="17" customWidth="1"/>
    <col min="2" max="2" width="51.140625" style="17" customWidth="1"/>
    <col min="3" max="3" width="23.28515625" style="17" customWidth="1"/>
    <col min="4" max="4" width="21.42578125" style="87" customWidth="1"/>
    <col min="5" max="5" width="13.28515625" style="17" customWidth="1"/>
    <col min="6" max="6" width="55.140625" style="17" customWidth="1"/>
    <col min="7" max="7" width="7.28515625" style="17" customWidth="1"/>
    <col min="8" max="256" width="9.140625" style="17"/>
    <col min="257" max="257" width="1.5703125" style="17" customWidth="1"/>
    <col min="258" max="258" width="51.140625" style="17" customWidth="1"/>
    <col min="259" max="259" width="23.28515625" style="17" customWidth="1"/>
    <col min="260" max="260" width="21.42578125" style="17" customWidth="1"/>
    <col min="261" max="261" width="13.28515625" style="17" customWidth="1"/>
    <col min="262" max="262" width="55.140625" style="17" customWidth="1"/>
    <col min="263" max="263" width="7.28515625" style="17" customWidth="1"/>
    <col min="264" max="512" width="9.140625" style="17"/>
    <col min="513" max="513" width="1.5703125" style="17" customWidth="1"/>
    <col min="514" max="514" width="51.140625" style="17" customWidth="1"/>
    <col min="515" max="515" width="23.28515625" style="17" customWidth="1"/>
    <col min="516" max="516" width="21.42578125" style="17" customWidth="1"/>
    <col min="517" max="517" width="13.28515625" style="17" customWidth="1"/>
    <col min="518" max="518" width="55.140625" style="17" customWidth="1"/>
    <col min="519" max="519" width="7.28515625" style="17" customWidth="1"/>
    <col min="520" max="768" width="9.140625" style="17"/>
    <col min="769" max="769" width="1.5703125" style="17" customWidth="1"/>
    <col min="770" max="770" width="51.140625" style="17" customWidth="1"/>
    <col min="771" max="771" width="23.28515625" style="17" customWidth="1"/>
    <col min="772" max="772" width="21.42578125" style="17" customWidth="1"/>
    <col min="773" max="773" width="13.28515625" style="17" customWidth="1"/>
    <col min="774" max="774" width="55.140625" style="17" customWidth="1"/>
    <col min="775" max="775" width="7.28515625" style="17" customWidth="1"/>
    <col min="776" max="1024" width="9.140625" style="17"/>
    <col min="1025" max="1025" width="1.5703125" style="17" customWidth="1"/>
    <col min="1026" max="1026" width="51.140625" style="17" customWidth="1"/>
    <col min="1027" max="1027" width="23.28515625" style="17" customWidth="1"/>
    <col min="1028" max="1028" width="21.42578125" style="17" customWidth="1"/>
    <col min="1029" max="1029" width="13.28515625" style="17" customWidth="1"/>
    <col min="1030" max="1030" width="55.140625" style="17" customWidth="1"/>
    <col min="1031" max="1031" width="7.28515625" style="17" customWidth="1"/>
    <col min="1032" max="1280" width="9.140625" style="17"/>
    <col min="1281" max="1281" width="1.5703125" style="17" customWidth="1"/>
    <col min="1282" max="1282" width="51.140625" style="17" customWidth="1"/>
    <col min="1283" max="1283" width="23.28515625" style="17" customWidth="1"/>
    <col min="1284" max="1284" width="21.42578125" style="17" customWidth="1"/>
    <col min="1285" max="1285" width="13.28515625" style="17" customWidth="1"/>
    <col min="1286" max="1286" width="55.140625" style="17" customWidth="1"/>
    <col min="1287" max="1287" width="7.28515625" style="17" customWidth="1"/>
    <col min="1288" max="1536" width="9.140625" style="17"/>
    <col min="1537" max="1537" width="1.5703125" style="17" customWidth="1"/>
    <col min="1538" max="1538" width="51.140625" style="17" customWidth="1"/>
    <col min="1539" max="1539" width="23.28515625" style="17" customWidth="1"/>
    <col min="1540" max="1540" width="21.42578125" style="17" customWidth="1"/>
    <col min="1541" max="1541" width="13.28515625" style="17" customWidth="1"/>
    <col min="1542" max="1542" width="55.140625" style="17" customWidth="1"/>
    <col min="1543" max="1543" width="7.28515625" style="17" customWidth="1"/>
    <col min="1544" max="1792" width="9.140625" style="17"/>
    <col min="1793" max="1793" width="1.5703125" style="17" customWidth="1"/>
    <col min="1794" max="1794" width="51.140625" style="17" customWidth="1"/>
    <col min="1795" max="1795" width="23.28515625" style="17" customWidth="1"/>
    <col min="1796" max="1796" width="21.42578125" style="17" customWidth="1"/>
    <col min="1797" max="1797" width="13.28515625" style="17" customWidth="1"/>
    <col min="1798" max="1798" width="55.140625" style="17" customWidth="1"/>
    <col min="1799" max="1799" width="7.28515625" style="17" customWidth="1"/>
    <col min="1800" max="2048" width="9.140625" style="17"/>
    <col min="2049" max="2049" width="1.5703125" style="17" customWidth="1"/>
    <col min="2050" max="2050" width="51.140625" style="17" customWidth="1"/>
    <col min="2051" max="2051" width="23.28515625" style="17" customWidth="1"/>
    <col min="2052" max="2052" width="21.42578125" style="17" customWidth="1"/>
    <col min="2053" max="2053" width="13.28515625" style="17" customWidth="1"/>
    <col min="2054" max="2054" width="55.140625" style="17" customWidth="1"/>
    <col min="2055" max="2055" width="7.28515625" style="17" customWidth="1"/>
    <col min="2056" max="2304" width="9.140625" style="17"/>
    <col min="2305" max="2305" width="1.5703125" style="17" customWidth="1"/>
    <col min="2306" max="2306" width="51.140625" style="17" customWidth="1"/>
    <col min="2307" max="2307" width="23.28515625" style="17" customWidth="1"/>
    <col min="2308" max="2308" width="21.42578125" style="17" customWidth="1"/>
    <col min="2309" max="2309" width="13.28515625" style="17" customWidth="1"/>
    <col min="2310" max="2310" width="55.140625" style="17" customWidth="1"/>
    <col min="2311" max="2311" width="7.28515625" style="17" customWidth="1"/>
    <col min="2312" max="2560" width="9.140625" style="17"/>
    <col min="2561" max="2561" width="1.5703125" style="17" customWidth="1"/>
    <col min="2562" max="2562" width="51.140625" style="17" customWidth="1"/>
    <col min="2563" max="2563" width="23.28515625" style="17" customWidth="1"/>
    <col min="2564" max="2564" width="21.42578125" style="17" customWidth="1"/>
    <col min="2565" max="2565" width="13.28515625" style="17" customWidth="1"/>
    <col min="2566" max="2566" width="55.140625" style="17" customWidth="1"/>
    <col min="2567" max="2567" width="7.28515625" style="17" customWidth="1"/>
    <col min="2568" max="2816" width="9.140625" style="17"/>
    <col min="2817" max="2817" width="1.5703125" style="17" customWidth="1"/>
    <col min="2818" max="2818" width="51.140625" style="17" customWidth="1"/>
    <col min="2819" max="2819" width="23.28515625" style="17" customWidth="1"/>
    <col min="2820" max="2820" width="21.42578125" style="17" customWidth="1"/>
    <col min="2821" max="2821" width="13.28515625" style="17" customWidth="1"/>
    <col min="2822" max="2822" width="55.140625" style="17" customWidth="1"/>
    <col min="2823" max="2823" width="7.28515625" style="17" customWidth="1"/>
    <col min="2824" max="3072" width="9.140625" style="17"/>
    <col min="3073" max="3073" width="1.5703125" style="17" customWidth="1"/>
    <col min="3074" max="3074" width="51.140625" style="17" customWidth="1"/>
    <col min="3075" max="3075" width="23.28515625" style="17" customWidth="1"/>
    <col min="3076" max="3076" width="21.42578125" style="17" customWidth="1"/>
    <col min="3077" max="3077" width="13.28515625" style="17" customWidth="1"/>
    <col min="3078" max="3078" width="55.140625" style="17" customWidth="1"/>
    <col min="3079" max="3079" width="7.28515625" style="17" customWidth="1"/>
    <col min="3080" max="3328" width="9.140625" style="17"/>
    <col min="3329" max="3329" width="1.5703125" style="17" customWidth="1"/>
    <col min="3330" max="3330" width="51.140625" style="17" customWidth="1"/>
    <col min="3331" max="3331" width="23.28515625" style="17" customWidth="1"/>
    <col min="3332" max="3332" width="21.42578125" style="17" customWidth="1"/>
    <col min="3333" max="3333" width="13.28515625" style="17" customWidth="1"/>
    <col min="3334" max="3334" width="55.140625" style="17" customWidth="1"/>
    <col min="3335" max="3335" width="7.28515625" style="17" customWidth="1"/>
    <col min="3336" max="3584" width="9.140625" style="17"/>
    <col min="3585" max="3585" width="1.5703125" style="17" customWidth="1"/>
    <col min="3586" max="3586" width="51.140625" style="17" customWidth="1"/>
    <col min="3587" max="3587" width="23.28515625" style="17" customWidth="1"/>
    <col min="3588" max="3588" width="21.42578125" style="17" customWidth="1"/>
    <col min="3589" max="3589" width="13.28515625" style="17" customWidth="1"/>
    <col min="3590" max="3590" width="55.140625" style="17" customWidth="1"/>
    <col min="3591" max="3591" width="7.28515625" style="17" customWidth="1"/>
    <col min="3592" max="3840" width="9.140625" style="17"/>
    <col min="3841" max="3841" width="1.5703125" style="17" customWidth="1"/>
    <col min="3842" max="3842" width="51.140625" style="17" customWidth="1"/>
    <col min="3843" max="3843" width="23.28515625" style="17" customWidth="1"/>
    <col min="3844" max="3844" width="21.42578125" style="17" customWidth="1"/>
    <col min="3845" max="3845" width="13.28515625" style="17" customWidth="1"/>
    <col min="3846" max="3846" width="55.140625" style="17" customWidth="1"/>
    <col min="3847" max="3847" width="7.28515625" style="17" customWidth="1"/>
    <col min="3848" max="4096" width="9.140625" style="17"/>
    <col min="4097" max="4097" width="1.5703125" style="17" customWidth="1"/>
    <col min="4098" max="4098" width="51.140625" style="17" customWidth="1"/>
    <col min="4099" max="4099" width="23.28515625" style="17" customWidth="1"/>
    <col min="4100" max="4100" width="21.42578125" style="17" customWidth="1"/>
    <col min="4101" max="4101" width="13.28515625" style="17" customWidth="1"/>
    <col min="4102" max="4102" width="55.140625" style="17" customWidth="1"/>
    <col min="4103" max="4103" width="7.28515625" style="17" customWidth="1"/>
    <col min="4104" max="4352" width="9.140625" style="17"/>
    <col min="4353" max="4353" width="1.5703125" style="17" customWidth="1"/>
    <col min="4354" max="4354" width="51.140625" style="17" customWidth="1"/>
    <col min="4355" max="4355" width="23.28515625" style="17" customWidth="1"/>
    <col min="4356" max="4356" width="21.42578125" style="17" customWidth="1"/>
    <col min="4357" max="4357" width="13.28515625" style="17" customWidth="1"/>
    <col min="4358" max="4358" width="55.140625" style="17" customWidth="1"/>
    <col min="4359" max="4359" width="7.28515625" style="17" customWidth="1"/>
    <col min="4360" max="4608" width="9.140625" style="17"/>
    <col min="4609" max="4609" width="1.5703125" style="17" customWidth="1"/>
    <col min="4610" max="4610" width="51.140625" style="17" customWidth="1"/>
    <col min="4611" max="4611" width="23.28515625" style="17" customWidth="1"/>
    <col min="4612" max="4612" width="21.42578125" style="17" customWidth="1"/>
    <col min="4613" max="4613" width="13.28515625" style="17" customWidth="1"/>
    <col min="4614" max="4614" width="55.140625" style="17" customWidth="1"/>
    <col min="4615" max="4615" width="7.28515625" style="17" customWidth="1"/>
    <col min="4616" max="4864" width="9.140625" style="17"/>
    <col min="4865" max="4865" width="1.5703125" style="17" customWidth="1"/>
    <col min="4866" max="4866" width="51.140625" style="17" customWidth="1"/>
    <col min="4867" max="4867" width="23.28515625" style="17" customWidth="1"/>
    <col min="4868" max="4868" width="21.42578125" style="17" customWidth="1"/>
    <col min="4869" max="4869" width="13.28515625" style="17" customWidth="1"/>
    <col min="4870" max="4870" width="55.140625" style="17" customWidth="1"/>
    <col min="4871" max="4871" width="7.28515625" style="17" customWidth="1"/>
    <col min="4872" max="5120" width="9.140625" style="17"/>
    <col min="5121" max="5121" width="1.5703125" style="17" customWidth="1"/>
    <col min="5122" max="5122" width="51.140625" style="17" customWidth="1"/>
    <col min="5123" max="5123" width="23.28515625" style="17" customWidth="1"/>
    <col min="5124" max="5124" width="21.42578125" style="17" customWidth="1"/>
    <col min="5125" max="5125" width="13.28515625" style="17" customWidth="1"/>
    <col min="5126" max="5126" width="55.140625" style="17" customWidth="1"/>
    <col min="5127" max="5127" width="7.28515625" style="17" customWidth="1"/>
    <col min="5128" max="5376" width="9.140625" style="17"/>
    <col min="5377" max="5377" width="1.5703125" style="17" customWidth="1"/>
    <col min="5378" max="5378" width="51.140625" style="17" customWidth="1"/>
    <col min="5379" max="5379" width="23.28515625" style="17" customWidth="1"/>
    <col min="5380" max="5380" width="21.42578125" style="17" customWidth="1"/>
    <col min="5381" max="5381" width="13.28515625" style="17" customWidth="1"/>
    <col min="5382" max="5382" width="55.140625" style="17" customWidth="1"/>
    <col min="5383" max="5383" width="7.28515625" style="17" customWidth="1"/>
    <col min="5384" max="5632" width="9.140625" style="17"/>
    <col min="5633" max="5633" width="1.5703125" style="17" customWidth="1"/>
    <col min="5634" max="5634" width="51.140625" style="17" customWidth="1"/>
    <col min="5635" max="5635" width="23.28515625" style="17" customWidth="1"/>
    <col min="5636" max="5636" width="21.42578125" style="17" customWidth="1"/>
    <col min="5637" max="5637" width="13.28515625" style="17" customWidth="1"/>
    <col min="5638" max="5638" width="55.140625" style="17" customWidth="1"/>
    <col min="5639" max="5639" width="7.28515625" style="17" customWidth="1"/>
    <col min="5640" max="5888" width="9.140625" style="17"/>
    <col min="5889" max="5889" width="1.5703125" style="17" customWidth="1"/>
    <col min="5890" max="5890" width="51.140625" style="17" customWidth="1"/>
    <col min="5891" max="5891" width="23.28515625" style="17" customWidth="1"/>
    <col min="5892" max="5892" width="21.42578125" style="17" customWidth="1"/>
    <col min="5893" max="5893" width="13.28515625" style="17" customWidth="1"/>
    <col min="5894" max="5894" width="55.140625" style="17" customWidth="1"/>
    <col min="5895" max="5895" width="7.28515625" style="17" customWidth="1"/>
    <col min="5896" max="6144" width="9.140625" style="17"/>
    <col min="6145" max="6145" width="1.5703125" style="17" customWidth="1"/>
    <col min="6146" max="6146" width="51.140625" style="17" customWidth="1"/>
    <col min="6147" max="6147" width="23.28515625" style="17" customWidth="1"/>
    <col min="6148" max="6148" width="21.42578125" style="17" customWidth="1"/>
    <col min="6149" max="6149" width="13.28515625" style="17" customWidth="1"/>
    <col min="6150" max="6150" width="55.140625" style="17" customWidth="1"/>
    <col min="6151" max="6151" width="7.28515625" style="17" customWidth="1"/>
    <col min="6152" max="6400" width="9.140625" style="17"/>
    <col min="6401" max="6401" width="1.5703125" style="17" customWidth="1"/>
    <col min="6402" max="6402" width="51.140625" style="17" customWidth="1"/>
    <col min="6403" max="6403" width="23.28515625" style="17" customWidth="1"/>
    <col min="6404" max="6404" width="21.42578125" style="17" customWidth="1"/>
    <col min="6405" max="6405" width="13.28515625" style="17" customWidth="1"/>
    <col min="6406" max="6406" width="55.140625" style="17" customWidth="1"/>
    <col min="6407" max="6407" width="7.28515625" style="17" customWidth="1"/>
    <col min="6408" max="6656" width="9.140625" style="17"/>
    <col min="6657" max="6657" width="1.5703125" style="17" customWidth="1"/>
    <col min="6658" max="6658" width="51.140625" style="17" customWidth="1"/>
    <col min="6659" max="6659" width="23.28515625" style="17" customWidth="1"/>
    <col min="6660" max="6660" width="21.42578125" style="17" customWidth="1"/>
    <col min="6661" max="6661" width="13.28515625" style="17" customWidth="1"/>
    <col min="6662" max="6662" width="55.140625" style="17" customWidth="1"/>
    <col min="6663" max="6663" width="7.28515625" style="17" customWidth="1"/>
    <col min="6664" max="6912" width="9.140625" style="17"/>
    <col min="6913" max="6913" width="1.5703125" style="17" customWidth="1"/>
    <col min="6914" max="6914" width="51.140625" style="17" customWidth="1"/>
    <col min="6915" max="6915" width="23.28515625" style="17" customWidth="1"/>
    <col min="6916" max="6916" width="21.42578125" style="17" customWidth="1"/>
    <col min="6917" max="6917" width="13.28515625" style="17" customWidth="1"/>
    <col min="6918" max="6918" width="55.140625" style="17" customWidth="1"/>
    <col min="6919" max="6919" width="7.28515625" style="17" customWidth="1"/>
    <col min="6920" max="7168" width="9.140625" style="17"/>
    <col min="7169" max="7169" width="1.5703125" style="17" customWidth="1"/>
    <col min="7170" max="7170" width="51.140625" style="17" customWidth="1"/>
    <col min="7171" max="7171" width="23.28515625" style="17" customWidth="1"/>
    <col min="7172" max="7172" width="21.42578125" style="17" customWidth="1"/>
    <col min="7173" max="7173" width="13.28515625" style="17" customWidth="1"/>
    <col min="7174" max="7174" width="55.140625" style="17" customWidth="1"/>
    <col min="7175" max="7175" width="7.28515625" style="17" customWidth="1"/>
    <col min="7176" max="7424" width="9.140625" style="17"/>
    <col min="7425" max="7425" width="1.5703125" style="17" customWidth="1"/>
    <col min="7426" max="7426" width="51.140625" style="17" customWidth="1"/>
    <col min="7427" max="7427" width="23.28515625" style="17" customWidth="1"/>
    <col min="7428" max="7428" width="21.42578125" style="17" customWidth="1"/>
    <col min="7429" max="7429" width="13.28515625" style="17" customWidth="1"/>
    <col min="7430" max="7430" width="55.140625" style="17" customWidth="1"/>
    <col min="7431" max="7431" width="7.28515625" style="17" customWidth="1"/>
    <col min="7432" max="7680" width="9.140625" style="17"/>
    <col min="7681" max="7681" width="1.5703125" style="17" customWidth="1"/>
    <col min="7682" max="7682" width="51.140625" style="17" customWidth="1"/>
    <col min="7683" max="7683" width="23.28515625" style="17" customWidth="1"/>
    <col min="7684" max="7684" width="21.42578125" style="17" customWidth="1"/>
    <col min="7685" max="7685" width="13.28515625" style="17" customWidth="1"/>
    <col min="7686" max="7686" width="55.140625" style="17" customWidth="1"/>
    <col min="7687" max="7687" width="7.28515625" style="17" customWidth="1"/>
    <col min="7688" max="7936" width="9.140625" style="17"/>
    <col min="7937" max="7937" width="1.5703125" style="17" customWidth="1"/>
    <col min="7938" max="7938" width="51.140625" style="17" customWidth="1"/>
    <col min="7939" max="7939" width="23.28515625" style="17" customWidth="1"/>
    <col min="7940" max="7940" width="21.42578125" style="17" customWidth="1"/>
    <col min="7941" max="7941" width="13.28515625" style="17" customWidth="1"/>
    <col min="7942" max="7942" width="55.140625" style="17" customWidth="1"/>
    <col min="7943" max="7943" width="7.28515625" style="17" customWidth="1"/>
    <col min="7944" max="8192" width="9.140625" style="17"/>
    <col min="8193" max="8193" width="1.5703125" style="17" customWidth="1"/>
    <col min="8194" max="8194" width="51.140625" style="17" customWidth="1"/>
    <col min="8195" max="8195" width="23.28515625" style="17" customWidth="1"/>
    <col min="8196" max="8196" width="21.42578125" style="17" customWidth="1"/>
    <col min="8197" max="8197" width="13.28515625" style="17" customWidth="1"/>
    <col min="8198" max="8198" width="55.140625" style="17" customWidth="1"/>
    <col min="8199" max="8199" width="7.28515625" style="17" customWidth="1"/>
    <col min="8200" max="8448" width="9.140625" style="17"/>
    <col min="8449" max="8449" width="1.5703125" style="17" customWidth="1"/>
    <col min="8450" max="8450" width="51.140625" style="17" customWidth="1"/>
    <col min="8451" max="8451" width="23.28515625" style="17" customWidth="1"/>
    <col min="8452" max="8452" width="21.42578125" style="17" customWidth="1"/>
    <col min="8453" max="8453" width="13.28515625" style="17" customWidth="1"/>
    <col min="8454" max="8454" width="55.140625" style="17" customWidth="1"/>
    <col min="8455" max="8455" width="7.28515625" style="17" customWidth="1"/>
    <col min="8456" max="8704" width="9.140625" style="17"/>
    <col min="8705" max="8705" width="1.5703125" style="17" customWidth="1"/>
    <col min="8706" max="8706" width="51.140625" style="17" customWidth="1"/>
    <col min="8707" max="8707" width="23.28515625" style="17" customWidth="1"/>
    <col min="8708" max="8708" width="21.42578125" style="17" customWidth="1"/>
    <col min="8709" max="8709" width="13.28515625" style="17" customWidth="1"/>
    <col min="8710" max="8710" width="55.140625" style="17" customWidth="1"/>
    <col min="8711" max="8711" width="7.28515625" style="17" customWidth="1"/>
    <col min="8712" max="8960" width="9.140625" style="17"/>
    <col min="8961" max="8961" width="1.5703125" style="17" customWidth="1"/>
    <col min="8962" max="8962" width="51.140625" style="17" customWidth="1"/>
    <col min="8963" max="8963" width="23.28515625" style="17" customWidth="1"/>
    <col min="8964" max="8964" width="21.42578125" style="17" customWidth="1"/>
    <col min="8965" max="8965" width="13.28515625" style="17" customWidth="1"/>
    <col min="8966" max="8966" width="55.140625" style="17" customWidth="1"/>
    <col min="8967" max="8967" width="7.28515625" style="17" customWidth="1"/>
    <col min="8968" max="9216" width="9.140625" style="17"/>
    <col min="9217" max="9217" width="1.5703125" style="17" customWidth="1"/>
    <col min="9218" max="9218" width="51.140625" style="17" customWidth="1"/>
    <col min="9219" max="9219" width="23.28515625" style="17" customWidth="1"/>
    <col min="9220" max="9220" width="21.42578125" style="17" customWidth="1"/>
    <col min="9221" max="9221" width="13.28515625" style="17" customWidth="1"/>
    <col min="9222" max="9222" width="55.140625" style="17" customWidth="1"/>
    <col min="9223" max="9223" width="7.28515625" style="17" customWidth="1"/>
    <col min="9224" max="9472" width="9.140625" style="17"/>
    <col min="9473" max="9473" width="1.5703125" style="17" customWidth="1"/>
    <col min="9474" max="9474" width="51.140625" style="17" customWidth="1"/>
    <col min="9475" max="9475" width="23.28515625" style="17" customWidth="1"/>
    <col min="9476" max="9476" width="21.42578125" style="17" customWidth="1"/>
    <col min="9477" max="9477" width="13.28515625" style="17" customWidth="1"/>
    <col min="9478" max="9478" width="55.140625" style="17" customWidth="1"/>
    <col min="9479" max="9479" width="7.28515625" style="17" customWidth="1"/>
    <col min="9480" max="9728" width="9.140625" style="17"/>
    <col min="9729" max="9729" width="1.5703125" style="17" customWidth="1"/>
    <col min="9730" max="9730" width="51.140625" style="17" customWidth="1"/>
    <col min="9731" max="9731" width="23.28515625" style="17" customWidth="1"/>
    <col min="9732" max="9732" width="21.42578125" style="17" customWidth="1"/>
    <col min="9733" max="9733" width="13.28515625" style="17" customWidth="1"/>
    <col min="9734" max="9734" width="55.140625" style="17" customWidth="1"/>
    <col min="9735" max="9735" width="7.28515625" style="17" customWidth="1"/>
    <col min="9736" max="9984" width="9.140625" style="17"/>
    <col min="9985" max="9985" width="1.5703125" style="17" customWidth="1"/>
    <col min="9986" max="9986" width="51.140625" style="17" customWidth="1"/>
    <col min="9987" max="9987" width="23.28515625" style="17" customWidth="1"/>
    <col min="9988" max="9988" width="21.42578125" style="17" customWidth="1"/>
    <col min="9989" max="9989" width="13.28515625" style="17" customWidth="1"/>
    <col min="9990" max="9990" width="55.140625" style="17" customWidth="1"/>
    <col min="9991" max="9991" width="7.28515625" style="17" customWidth="1"/>
    <col min="9992" max="10240" width="9.140625" style="17"/>
    <col min="10241" max="10241" width="1.5703125" style="17" customWidth="1"/>
    <col min="10242" max="10242" width="51.140625" style="17" customWidth="1"/>
    <col min="10243" max="10243" width="23.28515625" style="17" customWidth="1"/>
    <col min="10244" max="10244" width="21.42578125" style="17" customWidth="1"/>
    <col min="10245" max="10245" width="13.28515625" style="17" customWidth="1"/>
    <col min="10246" max="10246" width="55.140625" style="17" customWidth="1"/>
    <col min="10247" max="10247" width="7.28515625" style="17" customWidth="1"/>
    <col min="10248" max="10496" width="9.140625" style="17"/>
    <col min="10497" max="10497" width="1.5703125" style="17" customWidth="1"/>
    <col min="10498" max="10498" width="51.140625" style="17" customWidth="1"/>
    <col min="10499" max="10499" width="23.28515625" style="17" customWidth="1"/>
    <col min="10500" max="10500" width="21.42578125" style="17" customWidth="1"/>
    <col min="10501" max="10501" width="13.28515625" style="17" customWidth="1"/>
    <col min="10502" max="10502" width="55.140625" style="17" customWidth="1"/>
    <col min="10503" max="10503" width="7.28515625" style="17" customWidth="1"/>
    <col min="10504" max="10752" width="9.140625" style="17"/>
    <col min="10753" max="10753" width="1.5703125" style="17" customWidth="1"/>
    <col min="10754" max="10754" width="51.140625" style="17" customWidth="1"/>
    <col min="10755" max="10755" width="23.28515625" style="17" customWidth="1"/>
    <col min="10756" max="10756" width="21.42578125" style="17" customWidth="1"/>
    <col min="10757" max="10757" width="13.28515625" style="17" customWidth="1"/>
    <col min="10758" max="10758" width="55.140625" style="17" customWidth="1"/>
    <col min="10759" max="10759" width="7.28515625" style="17" customWidth="1"/>
    <col min="10760" max="11008" width="9.140625" style="17"/>
    <col min="11009" max="11009" width="1.5703125" style="17" customWidth="1"/>
    <col min="11010" max="11010" width="51.140625" style="17" customWidth="1"/>
    <col min="11011" max="11011" width="23.28515625" style="17" customWidth="1"/>
    <col min="11012" max="11012" width="21.42578125" style="17" customWidth="1"/>
    <col min="11013" max="11013" width="13.28515625" style="17" customWidth="1"/>
    <col min="11014" max="11014" width="55.140625" style="17" customWidth="1"/>
    <col min="11015" max="11015" width="7.28515625" style="17" customWidth="1"/>
    <col min="11016" max="11264" width="9.140625" style="17"/>
    <col min="11265" max="11265" width="1.5703125" style="17" customWidth="1"/>
    <col min="11266" max="11266" width="51.140625" style="17" customWidth="1"/>
    <col min="11267" max="11267" width="23.28515625" style="17" customWidth="1"/>
    <col min="11268" max="11268" width="21.42578125" style="17" customWidth="1"/>
    <col min="11269" max="11269" width="13.28515625" style="17" customWidth="1"/>
    <col min="11270" max="11270" width="55.140625" style="17" customWidth="1"/>
    <col min="11271" max="11271" width="7.28515625" style="17" customWidth="1"/>
    <col min="11272" max="11520" width="9.140625" style="17"/>
    <col min="11521" max="11521" width="1.5703125" style="17" customWidth="1"/>
    <col min="11522" max="11522" width="51.140625" style="17" customWidth="1"/>
    <col min="11523" max="11523" width="23.28515625" style="17" customWidth="1"/>
    <col min="11524" max="11524" width="21.42578125" style="17" customWidth="1"/>
    <col min="11525" max="11525" width="13.28515625" style="17" customWidth="1"/>
    <col min="11526" max="11526" width="55.140625" style="17" customWidth="1"/>
    <col min="11527" max="11527" width="7.28515625" style="17" customWidth="1"/>
    <col min="11528" max="11776" width="9.140625" style="17"/>
    <col min="11777" max="11777" width="1.5703125" style="17" customWidth="1"/>
    <col min="11778" max="11778" width="51.140625" style="17" customWidth="1"/>
    <col min="11779" max="11779" width="23.28515625" style="17" customWidth="1"/>
    <col min="11780" max="11780" width="21.42578125" style="17" customWidth="1"/>
    <col min="11781" max="11781" width="13.28515625" style="17" customWidth="1"/>
    <col min="11782" max="11782" width="55.140625" style="17" customWidth="1"/>
    <col min="11783" max="11783" width="7.28515625" style="17" customWidth="1"/>
    <col min="11784" max="12032" width="9.140625" style="17"/>
    <col min="12033" max="12033" width="1.5703125" style="17" customWidth="1"/>
    <col min="12034" max="12034" width="51.140625" style="17" customWidth="1"/>
    <col min="12035" max="12035" width="23.28515625" style="17" customWidth="1"/>
    <col min="12036" max="12036" width="21.42578125" style="17" customWidth="1"/>
    <col min="12037" max="12037" width="13.28515625" style="17" customWidth="1"/>
    <col min="12038" max="12038" width="55.140625" style="17" customWidth="1"/>
    <col min="12039" max="12039" width="7.28515625" style="17" customWidth="1"/>
    <col min="12040" max="12288" width="9.140625" style="17"/>
    <col min="12289" max="12289" width="1.5703125" style="17" customWidth="1"/>
    <col min="12290" max="12290" width="51.140625" style="17" customWidth="1"/>
    <col min="12291" max="12291" width="23.28515625" style="17" customWidth="1"/>
    <col min="12292" max="12292" width="21.42578125" style="17" customWidth="1"/>
    <col min="12293" max="12293" width="13.28515625" style="17" customWidth="1"/>
    <col min="12294" max="12294" width="55.140625" style="17" customWidth="1"/>
    <col min="12295" max="12295" width="7.28515625" style="17" customWidth="1"/>
    <col min="12296" max="12544" width="9.140625" style="17"/>
    <col min="12545" max="12545" width="1.5703125" style="17" customWidth="1"/>
    <col min="12546" max="12546" width="51.140625" style="17" customWidth="1"/>
    <col min="12547" max="12547" width="23.28515625" style="17" customWidth="1"/>
    <col min="12548" max="12548" width="21.42578125" style="17" customWidth="1"/>
    <col min="12549" max="12549" width="13.28515625" style="17" customWidth="1"/>
    <col min="12550" max="12550" width="55.140625" style="17" customWidth="1"/>
    <col min="12551" max="12551" width="7.28515625" style="17" customWidth="1"/>
    <col min="12552" max="12800" width="9.140625" style="17"/>
    <col min="12801" max="12801" width="1.5703125" style="17" customWidth="1"/>
    <col min="12802" max="12802" width="51.140625" style="17" customWidth="1"/>
    <col min="12803" max="12803" width="23.28515625" style="17" customWidth="1"/>
    <col min="12804" max="12804" width="21.42578125" style="17" customWidth="1"/>
    <col min="12805" max="12805" width="13.28515625" style="17" customWidth="1"/>
    <col min="12806" max="12806" width="55.140625" style="17" customWidth="1"/>
    <col min="12807" max="12807" width="7.28515625" style="17" customWidth="1"/>
    <col min="12808" max="13056" width="9.140625" style="17"/>
    <col min="13057" max="13057" width="1.5703125" style="17" customWidth="1"/>
    <col min="13058" max="13058" width="51.140625" style="17" customWidth="1"/>
    <col min="13059" max="13059" width="23.28515625" style="17" customWidth="1"/>
    <col min="13060" max="13060" width="21.42578125" style="17" customWidth="1"/>
    <col min="13061" max="13061" width="13.28515625" style="17" customWidth="1"/>
    <col min="13062" max="13062" width="55.140625" style="17" customWidth="1"/>
    <col min="13063" max="13063" width="7.28515625" style="17" customWidth="1"/>
    <col min="13064" max="13312" width="9.140625" style="17"/>
    <col min="13313" max="13313" width="1.5703125" style="17" customWidth="1"/>
    <col min="13314" max="13314" width="51.140625" style="17" customWidth="1"/>
    <col min="13315" max="13315" width="23.28515625" style="17" customWidth="1"/>
    <col min="13316" max="13316" width="21.42578125" style="17" customWidth="1"/>
    <col min="13317" max="13317" width="13.28515625" style="17" customWidth="1"/>
    <col min="13318" max="13318" width="55.140625" style="17" customWidth="1"/>
    <col min="13319" max="13319" width="7.28515625" style="17" customWidth="1"/>
    <col min="13320" max="13568" width="9.140625" style="17"/>
    <col min="13569" max="13569" width="1.5703125" style="17" customWidth="1"/>
    <col min="13570" max="13570" width="51.140625" style="17" customWidth="1"/>
    <col min="13571" max="13571" width="23.28515625" style="17" customWidth="1"/>
    <col min="13572" max="13572" width="21.42578125" style="17" customWidth="1"/>
    <col min="13573" max="13573" width="13.28515625" style="17" customWidth="1"/>
    <col min="13574" max="13574" width="55.140625" style="17" customWidth="1"/>
    <col min="13575" max="13575" width="7.28515625" style="17" customWidth="1"/>
    <col min="13576" max="13824" width="9.140625" style="17"/>
    <col min="13825" max="13825" width="1.5703125" style="17" customWidth="1"/>
    <col min="13826" max="13826" width="51.140625" style="17" customWidth="1"/>
    <col min="13827" max="13827" width="23.28515625" style="17" customWidth="1"/>
    <col min="13828" max="13828" width="21.42578125" style="17" customWidth="1"/>
    <col min="13829" max="13829" width="13.28515625" style="17" customWidth="1"/>
    <col min="13830" max="13830" width="55.140625" style="17" customWidth="1"/>
    <col min="13831" max="13831" width="7.28515625" style="17" customWidth="1"/>
    <col min="13832" max="14080" width="9.140625" style="17"/>
    <col min="14081" max="14081" width="1.5703125" style="17" customWidth="1"/>
    <col min="14082" max="14082" width="51.140625" style="17" customWidth="1"/>
    <col min="14083" max="14083" width="23.28515625" style="17" customWidth="1"/>
    <col min="14084" max="14084" width="21.42578125" style="17" customWidth="1"/>
    <col min="14085" max="14085" width="13.28515625" style="17" customWidth="1"/>
    <col min="14086" max="14086" width="55.140625" style="17" customWidth="1"/>
    <col min="14087" max="14087" width="7.28515625" style="17" customWidth="1"/>
    <col min="14088" max="14336" width="9.140625" style="17"/>
    <col min="14337" max="14337" width="1.5703125" style="17" customWidth="1"/>
    <col min="14338" max="14338" width="51.140625" style="17" customWidth="1"/>
    <col min="14339" max="14339" width="23.28515625" style="17" customWidth="1"/>
    <col min="14340" max="14340" width="21.42578125" style="17" customWidth="1"/>
    <col min="14341" max="14341" width="13.28515625" style="17" customWidth="1"/>
    <col min="14342" max="14342" width="55.140625" style="17" customWidth="1"/>
    <col min="14343" max="14343" width="7.28515625" style="17" customWidth="1"/>
    <col min="14344" max="14592" width="9.140625" style="17"/>
    <col min="14593" max="14593" width="1.5703125" style="17" customWidth="1"/>
    <col min="14594" max="14594" width="51.140625" style="17" customWidth="1"/>
    <col min="14595" max="14595" width="23.28515625" style="17" customWidth="1"/>
    <col min="14596" max="14596" width="21.42578125" style="17" customWidth="1"/>
    <col min="14597" max="14597" width="13.28515625" style="17" customWidth="1"/>
    <col min="14598" max="14598" width="55.140625" style="17" customWidth="1"/>
    <col min="14599" max="14599" width="7.28515625" style="17" customWidth="1"/>
    <col min="14600" max="14848" width="9.140625" style="17"/>
    <col min="14849" max="14849" width="1.5703125" style="17" customWidth="1"/>
    <col min="14850" max="14850" width="51.140625" style="17" customWidth="1"/>
    <col min="14851" max="14851" width="23.28515625" style="17" customWidth="1"/>
    <col min="14852" max="14852" width="21.42578125" style="17" customWidth="1"/>
    <col min="14853" max="14853" width="13.28515625" style="17" customWidth="1"/>
    <col min="14854" max="14854" width="55.140625" style="17" customWidth="1"/>
    <col min="14855" max="14855" width="7.28515625" style="17" customWidth="1"/>
    <col min="14856" max="15104" width="9.140625" style="17"/>
    <col min="15105" max="15105" width="1.5703125" style="17" customWidth="1"/>
    <col min="15106" max="15106" width="51.140625" style="17" customWidth="1"/>
    <col min="15107" max="15107" width="23.28515625" style="17" customWidth="1"/>
    <col min="15108" max="15108" width="21.42578125" style="17" customWidth="1"/>
    <col min="15109" max="15109" width="13.28515625" style="17" customWidth="1"/>
    <col min="15110" max="15110" width="55.140625" style="17" customWidth="1"/>
    <col min="15111" max="15111" width="7.28515625" style="17" customWidth="1"/>
    <col min="15112" max="15360" width="9.140625" style="17"/>
    <col min="15361" max="15361" width="1.5703125" style="17" customWidth="1"/>
    <col min="15362" max="15362" width="51.140625" style="17" customWidth="1"/>
    <col min="15363" max="15363" width="23.28515625" style="17" customWidth="1"/>
    <col min="15364" max="15364" width="21.42578125" style="17" customWidth="1"/>
    <col min="15365" max="15365" width="13.28515625" style="17" customWidth="1"/>
    <col min="15366" max="15366" width="55.140625" style="17" customWidth="1"/>
    <col min="15367" max="15367" width="7.28515625" style="17" customWidth="1"/>
    <col min="15368" max="15616" width="9.140625" style="17"/>
    <col min="15617" max="15617" width="1.5703125" style="17" customWidth="1"/>
    <col min="15618" max="15618" width="51.140625" style="17" customWidth="1"/>
    <col min="15619" max="15619" width="23.28515625" style="17" customWidth="1"/>
    <col min="15620" max="15620" width="21.42578125" style="17" customWidth="1"/>
    <col min="15621" max="15621" width="13.28515625" style="17" customWidth="1"/>
    <col min="15622" max="15622" width="55.140625" style="17" customWidth="1"/>
    <col min="15623" max="15623" width="7.28515625" style="17" customWidth="1"/>
    <col min="15624" max="15872" width="9.140625" style="17"/>
    <col min="15873" max="15873" width="1.5703125" style="17" customWidth="1"/>
    <col min="15874" max="15874" width="51.140625" style="17" customWidth="1"/>
    <col min="15875" max="15875" width="23.28515625" style="17" customWidth="1"/>
    <col min="15876" max="15876" width="21.42578125" style="17" customWidth="1"/>
    <col min="15877" max="15877" width="13.28515625" style="17" customWidth="1"/>
    <col min="15878" max="15878" width="55.140625" style="17" customWidth="1"/>
    <col min="15879" max="15879" width="7.28515625" style="17" customWidth="1"/>
    <col min="15880" max="16128" width="9.140625" style="17"/>
    <col min="16129" max="16129" width="1.5703125" style="17" customWidth="1"/>
    <col min="16130" max="16130" width="51.140625" style="17" customWidth="1"/>
    <col min="16131" max="16131" width="23.28515625" style="17" customWidth="1"/>
    <col min="16132" max="16132" width="21.42578125" style="17" customWidth="1"/>
    <col min="16133" max="16133" width="13.28515625" style="17" customWidth="1"/>
    <col min="16134" max="16134" width="55.140625" style="17" customWidth="1"/>
    <col min="16135" max="16135" width="7.28515625" style="17" customWidth="1"/>
    <col min="16136" max="16384" width="9.140625" style="17"/>
  </cols>
  <sheetData>
    <row r="1" spans="2:8" ht="21.75" customHeight="1">
      <c r="B1" s="247" t="s">
        <v>182</v>
      </c>
      <c r="C1" s="247"/>
      <c r="D1" s="247"/>
      <c r="E1" s="247"/>
      <c r="F1" s="247"/>
    </row>
    <row r="2" spans="2:8" ht="20.100000000000001" customHeight="1">
      <c r="B2" s="18"/>
      <c r="F2" s="20" t="s">
        <v>183</v>
      </c>
      <c r="G2" s="21"/>
      <c r="H2" s="21"/>
    </row>
    <row r="3" spans="2:8">
      <c r="B3" s="22"/>
      <c r="C3" s="248" t="s">
        <v>184</v>
      </c>
      <c r="D3" s="249"/>
      <c r="E3" s="250"/>
      <c r="F3" s="251"/>
      <c r="G3" s="23"/>
      <c r="H3" s="21"/>
    </row>
    <row r="4" spans="2:8">
      <c r="B4" s="80" t="s">
        <v>185</v>
      </c>
      <c r="C4" s="22" t="s">
        <v>186</v>
      </c>
      <c r="D4" s="88" t="s">
        <v>187</v>
      </c>
      <c r="E4" s="252" t="s">
        <v>188</v>
      </c>
      <c r="F4" s="253"/>
      <c r="G4" s="26"/>
      <c r="H4" s="21"/>
    </row>
    <row r="5" spans="2:8">
      <c r="B5" s="27" t="s">
        <v>189</v>
      </c>
      <c r="C5" s="28" t="s">
        <v>190</v>
      </c>
      <c r="D5" s="89"/>
      <c r="E5" s="30"/>
      <c r="F5" s="31"/>
      <c r="G5" s="26"/>
      <c r="H5" s="21"/>
    </row>
    <row r="6" spans="2:8">
      <c r="B6" s="32" t="s">
        <v>191</v>
      </c>
      <c r="C6" s="33"/>
      <c r="D6" s="90"/>
      <c r="E6" s="35"/>
      <c r="F6" s="36"/>
      <c r="G6" s="21"/>
      <c r="H6" s="21"/>
    </row>
    <row r="7" spans="2:8">
      <c r="B7" s="37" t="s">
        <v>192</v>
      </c>
      <c r="C7" s="38"/>
      <c r="D7" s="91"/>
      <c r="E7" s="82"/>
      <c r="F7" s="41"/>
      <c r="G7" s="21"/>
      <c r="H7" s="21"/>
    </row>
    <row r="8" spans="2:8">
      <c r="B8" s="37" t="s">
        <v>193</v>
      </c>
      <c r="C8" s="38"/>
      <c r="D8" s="91"/>
      <c r="E8" s="258"/>
      <c r="F8" s="259"/>
      <c r="G8" s="21"/>
      <c r="H8" s="21"/>
    </row>
    <row r="9" spans="2:8">
      <c r="B9" s="37" t="s">
        <v>194</v>
      </c>
      <c r="C9" s="38"/>
      <c r="D9" s="102">
        <f>D10+D160+D317+D474+D799</f>
        <v>6500000</v>
      </c>
      <c r="E9" s="258"/>
      <c r="F9" s="259"/>
      <c r="G9" s="21"/>
      <c r="H9" s="21"/>
    </row>
    <row r="10" spans="2:8">
      <c r="B10" s="37" t="s">
        <v>342</v>
      </c>
      <c r="C10" s="38"/>
      <c r="D10" s="102">
        <f>D11</f>
        <v>588620</v>
      </c>
      <c r="E10" s="258"/>
      <c r="F10" s="259"/>
      <c r="G10" s="21"/>
      <c r="H10" s="21"/>
    </row>
    <row r="11" spans="2:8">
      <c r="B11" s="37" t="s">
        <v>196</v>
      </c>
      <c r="C11" s="43"/>
      <c r="D11" s="98">
        <f>D12</f>
        <v>588620</v>
      </c>
      <c r="E11" s="265">
        <f>SUM(D15+D165+D166+D322+D323+D479+D480+D481+D482+D483+D484+D485+D486+D487+D488+D489+D662)</f>
        <v>810700</v>
      </c>
      <c r="F11" s="259"/>
    </row>
    <row r="12" spans="2:8">
      <c r="B12" s="37" t="s">
        <v>197</v>
      </c>
      <c r="C12" s="43"/>
      <c r="D12" s="99">
        <f>D13+D22+D37</f>
        <v>588620</v>
      </c>
      <c r="E12" s="258"/>
      <c r="F12" s="259"/>
    </row>
    <row r="13" spans="2:8">
      <c r="B13" s="37" t="s">
        <v>198</v>
      </c>
      <c r="C13" s="43"/>
      <c r="D13" s="99">
        <f>SUM(D14:D21)</f>
        <v>148000</v>
      </c>
      <c r="E13" s="258"/>
      <c r="F13" s="259"/>
    </row>
    <row r="14" spans="2:8">
      <c r="B14" s="23" t="s">
        <v>199</v>
      </c>
      <c r="C14" s="43"/>
      <c r="D14" s="93"/>
      <c r="E14" s="258"/>
      <c r="F14" s="259"/>
    </row>
    <row r="15" spans="2:8" s="46" customFormat="1" ht="21" customHeight="1">
      <c r="B15" s="47" t="s">
        <v>200</v>
      </c>
      <c r="C15" s="48"/>
      <c r="D15" s="94">
        <f>1*8*500</f>
        <v>4000</v>
      </c>
      <c r="E15" s="254"/>
      <c r="F15" s="255"/>
    </row>
    <row r="16" spans="2:8">
      <c r="B16" s="23" t="s">
        <v>202</v>
      </c>
      <c r="C16" s="43"/>
      <c r="D16" s="93"/>
      <c r="E16" s="258" t="s">
        <v>203</v>
      </c>
      <c r="F16" s="259"/>
    </row>
    <row r="17" spans="2:6">
      <c r="B17" s="23" t="s">
        <v>204</v>
      </c>
      <c r="C17" s="43"/>
      <c r="D17" s="93"/>
      <c r="E17" s="21" t="s">
        <v>205</v>
      </c>
      <c r="F17" s="41"/>
    </row>
    <row r="18" spans="2:6">
      <c r="B18" s="23" t="s">
        <v>206</v>
      </c>
      <c r="C18" s="43"/>
      <c r="D18" s="93"/>
      <c r="E18" s="258"/>
      <c r="F18" s="259"/>
    </row>
    <row r="19" spans="2:6">
      <c r="B19" s="23" t="s">
        <v>207</v>
      </c>
      <c r="C19" s="43"/>
      <c r="D19" s="93"/>
      <c r="E19" s="258"/>
      <c r="F19" s="259"/>
    </row>
    <row r="20" spans="2:6" s="46" customFormat="1" ht="41.25" customHeight="1">
      <c r="B20" s="47" t="s">
        <v>208</v>
      </c>
      <c r="C20" s="48"/>
      <c r="D20" s="94">
        <f>600*8*10*3</f>
        <v>144000</v>
      </c>
      <c r="E20" s="254"/>
      <c r="F20" s="255"/>
    </row>
    <row r="21" spans="2:6">
      <c r="B21" s="23" t="s">
        <v>209</v>
      </c>
      <c r="C21" s="43"/>
      <c r="D21" s="93"/>
      <c r="E21" s="258"/>
      <c r="F21" s="259"/>
    </row>
    <row r="22" spans="2:6">
      <c r="B22" s="37" t="s">
        <v>210</v>
      </c>
      <c r="C22" s="43"/>
      <c r="D22" s="99">
        <f>D23+D24+D25+D26+D27+D28+D29+D30+D31+D32+D33+D34+D35+D36</f>
        <v>399280</v>
      </c>
      <c r="E22" s="258"/>
      <c r="F22" s="259"/>
    </row>
    <row r="23" spans="2:6" s="46" customFormat="1" ht="21.75" customHeight="1">
      <c r="B23" s="23" t="s">
        <v>211</v>
      </c>
      <c r="C23" s="48"/>
      <c r="D23" s="95">
        <f>24*8*900</f>
        <v>172800</v>
      </c>
      <c r="E23" s="254"/>
      <c r="F23" s="255"/>
    </row>
    <row r="24" spans="2:6" s="46" customFormat="1" ht="21" customHeight="1">
      <c r="B24" s="47"/>
      <c r="C24" s="48"/>
      <c r="D24" s="95">
        <f>2*10*900</f>
        <v>18000</v>
      </c>
      <c r="E24" s="254"/>
      <c r="F24" s="255"/>
    </row>
    <row r="25" spans="2:6" s="46" customFormat="1" ht="44.25" customHeight="1">
      <c r="B25" s="47"/>
      <c r="C25" s="48"/>
      <c r="D25" s="95">
        <f>3*2*2500</f>
        <v>15000</v>
      </c>
      <c r="E25" s="254"/>
      <c r="F25" s="255"/>
    </row>
    <row r="26" spans="2:6" s="46" customFormat="1" ht="42" customHeight="1">
      <c r="B26" s="47"/>
      <c r="C26" s="48"/>
      <c r="D26" s="95">
        <f>3*2*380</f>
        <v>2280</v>
      </c>
      <c r="E26" s="254"/>
      <c r="F26" s="255"/>
    </row>
    <row r="27" spans="2:6">
      <c r="B27" s="23" t="s">
        <v>212</v>
      </c>
      <c r="C27" s="43"/>
      <c r="D27" s="93"/>
      <c r="E27" s="258"/>
      <c r="F27" s="259"/>
    </row>
    <row r="28" spans="2:6">
      <c r="B28" s="23" t="s">
        <v>213</v>
      </c>
      <c r="C28" s="43"/>
      <c r="D28" s="93"/>
      <c r="E28" s="262" t="s">
        <v>203</v>
      </c>
      <c r="F28" s="264"/>
    </row>
    <row r="29" spans="2:6">
      <c r="B29" s="23" t="s">
        <v>214</v>
      </c>
      <c r="C29" s="43"/>
      <c r="D29" s="93"/>
      <c r="E29" s="262"/>
      <c r="F29" s="264"/>
    </row>
    <row r="30" spans="2:6" s="84" customFormat="1" ht="36" customHeight="1">
      <c r="B30" s="85" t="s">
        <v>215</v>
      </c>
      <c r="C30" s="86"/>
      <c r="D30" s="101">
        <f>1*10*2500</f>
        <v>25000</v>
      </c>
      <c r="E30" s="254"/>
      <c r="F30" s="255"/>
    </row>
    <row r="31" spans="2:6">
      <c r="B31" s="23" t="s">
        <v>216</v>
      </c>
      <c r="C31" s="43"/>
      <c r="D31" s="93"/>
      <c r="E31" s="262"/>
      <c r="F31" s="264"/>
    </row>
    <row r="32" spans="2:6">
      <c r="B32" s="23" t="s">
        <v>217</v>
      </c>
      <c r="C32" s="120">
        <f>D32+D33+D34</f>
        <v>163200</v>
      </c>
      <c r="D32" s="93">
        <f>48*8*150</f>
        <v>57600</v>
      </c>
      <c r="E32" s="78"/>
      <c r="F32" s="79"/>
    </row>
    <row r="33" spans="1:7">
      <c r="B33" s="23"/>
      <c r="C33" s="43"/>
      <c r="D33" s="93">
        <f>48*10*150</f>
        <v>72000</v>
      </c>
      <c r="E33" s="78"/>
      <c r="F33" s="79"/>
    </row>
    <row r="34" spans="1:7">
      <c r="B34" s="23"/>
      <c r="C34" s="43"/>
      <c r="D34" s="93">
        <f>48*20*35</f>
        <v>33600</v>
      </c>
      <c r="E34" s="78"/>
      <c r="F34" s="79"/>
    </row>
    <row r="35" spans="1:7" ht="21.75" customHeight="1">
      <c r="B35" s="47" t="s">
        <v>220</v>
      </c>
      <c r="C35" s="48"/>
      <c r="D35" s="95">
        <f>2*1500</f>
        <v>3000</v>
      </c>
      <c r="E35" s="254"/>
      <c r="F35" s="255"/>
    </row>
    <row r="36" spans="1:7">
      <c r="A36" s="21"/>
      <c r="B36" s="43" t="s">
        <v>221</v>
      </c>
      <c r="C36" s="43"/>
      <c r="D36" s="93"/>
      <c r="E36" s="21"/>
      <c r="F36" s="41"/>
      <c r="G36" s="21"/>
    </row>
    <row r="37" spans="1:7" ht="21" customHeight="1">
      <c r="A37" s="21"/>
      <c r="B37" s="37" t="s">
        <v>222</v>
      </c>
      <c r="C37" s="43"/>
      <c r="D37" s="99">
        <f>SUM(D38:D54)</f>
        <v>41340</v>
      </c>
      <c r="E37" s="21"/>
      <c r="F37" s="41"/>
      <c r="G37" s="21"/>
    </row>
    <row r="38" spans="1:7" ht="21" customHeight="1">
      <c r="A38" s="21"/>
      <c r="B38" s="23" t="s">
        <v>335</v>
      </c>
      <c r="C38" s="43"/>
      <c r="D38" s="93">
        <v>500</v>
      </c>
      <c r="E38" s="21"/>
      <c r="F38" s="41"/>
      <c r="G38" s="21"/>
    </row>
    <row r="39" spans="1:7" ht="21" customHeight="1">
      <c r="A39" s="21"/>
      <c r="B39" s="23"/>
      <c r="C39" s="43"/>
      <c r="D39" s="93">
        <v>1000</v>
      </c>
      <c r="E39" s="21"/>
      <c r="F39" s="41"/>
      <c r="G39" s="21"/>
    </row>
    <row r="40" spans="1:7" ht="21" customHeight="1">
      <c r="A40" s="21"/>
      <c r="B40" s="23"/>
      <c r="C40" s="43"/>
      <c r="D40" s="93">
        <f>48*30</f>
        <v>1440</v>
      </c>
      <c r="E40" s="254"/>
      <c r="F40" s="255"/>
      <c r="G40" s="21"/>
    </row>
    <row r="41" spans="1:7" ht="21" customHeight="1">
      <c r="B41" s="23" t="s">
        <v>334</v>
      </c>
      <c r="C41" s="43"/>
      <c r="D41" s="93"/>
      <c r="E41" s="21" t="s">
        <v>203</v>
      </c>
      <c r="F41" s="41"/>
    </row>
    <row r="42" spans="1:7" ht="21" customHeight="1">
      <c r="B42" s="23" t="s">
        <v>333</v>
      </c>
      <c r="C42" s="43"/>
      <c r="D42" s="93"/>
      <c r="E42" s="21" t="s">
        <v>203</v>
      </c>
      <c r="F42" s="41"/>
    </row>
    <row r="43" spans="1:7" ht="21" customHeight="1">
      <c r="B43" s="43" t="s">
        <v>332</v>
      </c>
      <c r="C43" s="43"/>
      <c r="D43" s="93"/>
      <c r="E43" s="21" t="s">
        <v>203</v>
      </c>
      <c r="F43" s="41"/>
    </row>
    <row r="44" spans="1:7" ht="21" customHeight="1">
      <c r="B44" s="43" t="s">
        <v>331</v>
      </c>
      <c r="C44" s="43"/>
      <c r="D44" s="93"/>
      <c r="E44" s="21" t="s">
        <v>203</v>
      </c>
      <c r="F44" s="41"/>
    </row>
    <row r="45" spans="1:7" ht="21" customHeight="1">
      <c r="B45" s="23" t="s">
        <v>228</v>
      </c>
      <c r="C45" s="43"/>
      <c r="D45" s="93"/>
      <c r="E45" s="21"/>
      <c r="F45" s="41"/>
    </row>
    <row r="46" spans="1:7" ht="21" customHeight="1">
      <c r="B46" s="23" t="s">
        <v>229</v>
      </c>
      <c r="C46" s="43"/>
      <c r="D46" s="93"/>
      <c r="E46" s="21"/>
      <c r="F46" s="41"/>
    </row>
    <row r="47" spans="1:7" ht="21" customHeight="1">
      <c r="B47" s="23" t="s">
        <v>230</v>
      </c>
      <c r="C47" s="43"/>
      <c r="D47" s="93"/>
      <c r="E47" s="21"/>
      <c r="F47" s="41"/>
    </row>
    <row r="48" spans="1:7" ht="21" customHeight="1">
      <c r="B48" s="23" t="s">
        <v>231</v>
      </c>
      <c r="C48" s="43"/>
      <c r="D48" s="93"/>
      <c r="E48" s="260"/>
      <c r="F48" s="261"/>
    </row>
    <row r="49" spans="1:7" ht="21" customHeight="1">
      <c r="B49" s="23" t="s">
        <v>232</v>
      </c>
      <c r="C49" s="43"/>
      <c r="D49" s="93"/>
      <c r="E49" s="21"/>
      <c r="F49" s="41"/>
    </row>
    <row r="50" spans="1:7" ht="21" customHeight="1">
      <c r="B50" s="23" t="s">
        <v>233</v>
      </c>
      <c r="C50" s="43"/>
      <c r="D50" s="93"/>
      <c r="E50" s="21"/>
      <c r="F50" s="41"/>
    </row>
    <row r="51" spans="1:7" ht="21" customHeight="1">
      <c r="B51" s="23" t="s">
        <v>234</v>
      </c>
      <c r="C51" s="43"/>
      <c r="D51" s="93">
        <f>48*1*800</f>
        <v>38400</v>
      </c>
      <c r="E51" s="21"/>
      <c r="F51" s="41"/>
    </row>
    <row r="52" spans="1:7" ht="21" customHeight="1">
      <c r="B52" s="23" t="s">
        <v>235</v>
      </c>
      <c r="C52" s="43"/>
      <c r="D52" s="93"/>
      <c r="E52" s="21" t="s">
        <v>203</v>
      </c>
      <c r="F52" s="41"/>
    </row>
    <row r="53" spans="1:7" ht="21" customHeight="1">
      <c r="B53" s="23" t="s">
        <v>236</v>
      </c>
      <c r="C53" s="43"/>
      <c r="D53" s="93"/>
      <c r="E53" s="21" t="s">
        <v>203</v>
      </c>
      <c r="F53" s="41"/>
    </row>
    <row r="54" spans="1:7" ht="21" customHeight="1">
      <c r="B54" s="23" t="s">
        <v>237</v>
      </c>
      <c r="C54" s="43"/>
      <c r="D54" s="93"/>
      <c r="E54" s="21"/>
      <c r="F54" s="41"/>
    </row>
    <row r="55" spans="1:7" ht="21" customHeight="1">
      <c r="B55" s="23" t="s">
        <v>238</v>
      </c>
      <c r="C55" s="43"/>
      <c r="D55" s="93"/>
      <c r="E55" s="21"/>
      <c r="F55" s="41"/>
    </row>
    <row r="56" spans="1:7" ht="21" customHeight="1">
      <c r="B56" s="23" t="s">
        <v>318</v>
      </c>
      <c r="C56" s="43"/>
      <c r="D56" s="93"/>
      <c r="E56" s="21" t="s">
        <v>203</v>
      </c>
      <c r="F56" s="41"/>
    </row>
    <row r="57" spans="1:7" ht="21" customHeight="1">
      <c r="B57" s="23" t="s">
        <v>319</v>
      </c>
      <c r="C57" s="43"/>
      <c r="D57" s="93"/>
      <c r="E57" s="21" t="s">
        <v>320</v>
      </c>
      <c r="F57" s="41"/>
    </row>
    <row r="58" spans="1:7" ht="21" customHeight="1">
      <c r="B58" s="23" t="s">
        <v>321</v>
      </c>
      <c r="C58" s="43"/>
      <c r="D58" s="93"/>
      <c r="F58" s="41"/>
    </row>
    <row r="59" spans="1:7" ht="21" customHeight="1">
      <c r="B59" s="23" t="s">
        <v>322</v>
      </c>
      <c r="C59" s="43"/>
      <c r="D59" s="93"/>
      <c r="F59" s="41"/>
    </row>
    <row r="60" spans="1:7" ht="21" customHeight="1">
      <c r="B60" s="23" t="s">
        <v>323</v>
      </c>
      <c r="C60" s="43"/>
      <c r="D60" s="93"/>
      <c r="E60" s="21" t="s">
        <v>203</v>
      </c>
      <c r="F60" s="41"/>
    </row>
    <row r="61" spans="1:7" ht="21" customHeight="1">
      <c r="B61" s="37" t="s">
        <v>252</v>
      </c>
      <c r="C61" s="43"/>
      <c r="D61" s="93"/>
      <c r="F61" s="41"/>
    </row>
    <row r="62" spans="1:7">
      <c r="B62" s="37" t="s">
        <v>253</v>
      </c>
      <c r="C62" s="43"/>
      <c r="D62" s="93"/>
      <c r="F62" s="41"/>
    </row>
    <row r="63" spans="1:7">
      <c r="B63" s="53" t="s">
        <v>254</v>
      </c>
      <c r="C63" s="43"/>
      <c r="D63" s="93"/>
      <c r="F63" s="41"/>
    </row>
    <row r="64" spans="1:7">
      <c r="A64" s="21"/>
      <c r="B64" s="23" t="s">
        <v>255</v>
      </c>
      <c r="C64" s="43"/>
      <c r="D64" s="93"/>
      <c r="E64" s="21"/>
      <c r="F64" s="41"/>
      <c r="G64" s="21"/>
    </row>
    <row r="65" spans="1:7">
      <c r="A65" s="21"/>
      <c r="B65" s="262">
        <v>3</v>
      </c>
      <c r="C65" s="263"/>
      <c r="D65" s="263"/>
      <c r="E65" s="263"/>
      <c r="F65" s="264"/>
      <c r="G65" s="21"/>
    </row>
    <row r="66" spans="1:7">
      <c r="A66" s="21"/>
      <c r="B66" s="37" t="s">
        <v>256</v>
      </c>
      <c r="C66" s="43"/>
      <c r="D66" s="93"/>
      <c r="E66" s="21"/>
      <c r="F66" s="41"/>
      <c r="G66" s="21"/>
    </row>
    <row r="67" spans="1:7">
      <c r="B67" s="23" t="s">
        <v>257</v>
      </c>
      <c r="C67" s="43"/>
      <c r="D67" s="93"/>
      <c r="E67" s="21" t="s">
        <v>258</v>
      </c>
      <c r="F67" s="41"/>
    </row>
    <row r="68" spans="1:7">
      <c r="B68" s="23" t="s">
        <v>255</v>
      </c>
      <c r="C68" s="43"/>
      <c r="D68" s="93"/>
      <c r="E68" s="21" t="s">
        <v>259</v>
      </c>
      <c r="F68" s="41"/>
    </row>
    <row r="69" spans="1:7">
      <c r="B69" s="23" t="s">
        <v>260</v>
      </c>
      <c r="C69" s="43"/>
      <c r="D69" s="93"/>
      <c r="E69" s="21" t="s">
        <v>261</v>
      </c>
      <c r="F69" s="41"/>
    </row>
    <row r="70" spans="1:7">
      <c r="B70" s="23" t="s">
        <v>255</v>
      </c>
      <c r="C70" s="43"/>
      <c r="D70" s="93"/>
      <c r="E70" s="21" t="s">
        <v>262</v>
      </c>
      <c r="F70" s="41"/>
    </row>
    <row r="71" spans="1:7">
      <c r="B71" s="23" t="s">
        <v>263</v>
      </c>
      <c r="C71" s="43"/>
      <c r="D71" s="93"/>
      <c r="E71" s="21"/>
      <c r="F71" s="41"/>
    </row>
    <row r="72" spans="1:7">
      <c r="B72" s="23" t="s">
        <v>255</v>
      </c>
      <c r="C72" s="43"/>
      <c r="D72" s="93"/>
      <c r="E72" s="21"/>
      <c r="F72" s="41"/>
    </row>
    <row r="73" spans="1:7">
      <c r="B73" s="23" t="s">
        <v>264</v>
      </c>
      <c r="C73" s="43"/>
      <c r="D73" s="93"/>
      <c r="E73" s="21"/>
      <c r="F73" s="41"/>
    </row>
    <row r="74" spans="1:7">
      <c r="B74" s="23" t="s">
        <v>255</v>
      </c>
      <c r="C74" s="43"/>
      <c r="D74" s="93"/>
      <c r="E74" s="21"/>
      <c r="F74" s="41"/>
    </row>
    <row r="75" spans="1:7">
      <c r="B75" s="23" t="s">
        <v>265</v>
      </c>
      <c r="C75" s="43"/>
      <c r="D75" s="93"/>
      <c r="E75" s="21"/>
      <c r="F75" s="41"/>
    </row>
    <row r="76" spans="1:7">
      <c r="B76" s="23" t="s">
        <v>255</v>
      </c>
      <c r="C76" s="43"/>
      <c r="D76" s="93"/>
      <c r="E76" s="21" t="s">
        <v>258</v>
      </c>
      <c r="F76" s="41"/>
    </row>
    <row r="77" spans="1:7">
      <c r="B77" s="23" t="s">
        <v>266</v>
      </c>
      <c r="C77" s="43"/>
      <c r="D77" s="93"/>
      <c r="E77" s="21" t="s">
        <v>259</v>
      </c>
      <c r="F77" s="41"/>
    </row>
    <row r="78" spans="1:7">
      <c r="B78" s="23" t="s">
        <v>255</v>
      </c>
      <c r="C78" s="43"/>
      <c r="D78" s="93"/>
      <c r="E78" s="21" t="s">
        <v>261</v>
      </c>
      <c r="F78" s="41"/>
    </row>
    <row r="79" spans="1:7">
      <c r="B79" s="23" t="s">
        <v>267</v>
      </c>
      <c r="C79" s="43"/>
      <c r="D79" s="93"/>
      <c r="E79" s="21" t="s">
        <v>262</v>
      </c>
      <c r="F79" s="41"/>
    </row>
    <row r="80" spans="1:7">
      <c r="B80" s="23" t="s">
        <v>255</v>
      </c>
      <c r="C80" s="43"/>
      <c r="D80" s="93"/>
      <c r="E80" s="21"/>
      <c r="F80" s="41"/>
    </row>
    <row r="81" spans="2:7">
      <c r="B81" s="23" t="s">
        <v>268</v>
      </c>
      <c r="C81" s="43"/>
      <c r="D81" s="93"/>
      <c r="E81" s="21"/>
      <c r="F81" s="41"/>
    </row>
    <row r="82" spans="2:7">
      <c r="B82" s="23" t="s">
        <v>255</v>
      </c>
      <c r="C82" s="43"/>
      <c r="D82" s="93"/>
      <c r="E82" s="21"/>
      <c r="F82" s="41"/>
    </row>
    <row r="83" spans="2:7">
      <c r="B83" s="23" t="s">
        <v>269</v>
      </c>
      <c r="C83" s="43"/>
      <c r="D83" s="93"/>
      <c r="E83" s="21"/>
      <c r="F83" s="41"/>
    </row>
    <row r="84" spans="2:7">
      <c r="B84" s="23" t="s">
        <v>255</v>
      </c>
      <c r="C84" s="43"/>
      <c r="D84" s="93"/>
      <c r="E84" s="21"/>
      <c r="F84" s="41"/>
    </row>
    <row r="85" spans="2:7">
      <c r="B85" s="23" t="s">
        <v>270</v>
      </c>
      <c r="C85" s="43"/>
      <c r="D85" s="93"/>
      <c r="E85" s="21"/>
      <c r="F85" s="41"/>
    </row>
    <row r="86" spans="2:7">
      <c r="B86" s="23" t="s">
        <v>255</v>
      </c>
      <c r="C86" s="43"/>
      <c r="D86" s="93"/>
      <c r="E86" s="21"/>
      <c r="F86" s="41"/>
    </row>
    <row r="87" spans="2:7">
      <c r="B87" s="23" t="s">
        <v>271</v>
      </c>
      <c r="C87" s="43"/>
      <c r="D87" s="93"/>
      <c r="E87" s="21"/>
      <c r="F87" s="41"/>
    </row>
    <row r="88" spans="2:7">
      <c r="B88" s="23" t="s">
        <v>255</v>
      </c>
      <c r="C88" s="43"/>
      <c r="D88" s="93"/>
      <c r="E88" s="21"/>
      <c r="F88" s="41"/>
      <c r="G88" s="21"/>
    </row>
    <row r="89" spans="2:7">
      <c r="B89" s="23" t="s">
        <v>272</v>
      </c>
      <c r="C89" s="43"/>
      <c r="D89" s="93"/>
      <c r="E89" s="21"/>
      <c r="F89" s="41"/>
      <c r="G89" s="21"/>
    </row>
    <row r="90" spans="2:7">
      <c r="B90" s="23" t="s">
        <v>255</v>
      </c>
      <c r="C90" s="43"/>
      <c r="D90" s="93"/>
      <c r="E90" s="21"/>
      <c r="F90" s="41"/>
      <c r="G90" s="21"/>
    </row>
    <row r="91" spans="2:7">
      <c r="B91" s="23" t="s">
        <v>273</v>
      </c>
      <c r="C91" s="43"/>
      <c r="D91" s="93"/>
      <c r="E91" s="21"/>
      <c r="F91" s="41"/>
    </row>
    <row r="92" spans="2:7">
      <c r="B92" s="23" t="s">
        <v>255</v>
      </c>
      <c r="C92" s="43"/>
      <c r="D92" s="93"/>
      <c r="E92" s="21"/>
      <c r="F92" s="41"/>
    </row>
    <row r="93" spans="2:7">
      <c r="B93" s="23" t="s">
        <v>274</v>
      </c>
      <c r="C93" s="43"/>
      <c r="D93" s="93"/>
      <c r="E93" s="21"/>
      <c r="F93" s="41"/>
    </row>
    <row r="94" spans="2:7">
      <c r="B94" s="23" t="s">
        <v>255</v>
      </c>
      <c r="C94" s="43"/>
      <c r="D94" s="93"/>
      <c r="E94" s="21"/>
      <c r="F94" s="41"/>
    </row>
    <row r="95" spans="2:7">
      <c r="B95" s="23" t="s">
        <v>275</v>
      </c>
      <c r="C95" s="43"/>
      <c r="D95" s="93"/>
      <c r="E95" s="21"/>
      <c r="F95" s="41"/>
    </row>
    <row r="96" spans="2:7">
      <c r="B96" s="23" t="s">
        <v>255</v>
      </c>
      <c r="C96" s="43"/>
      <c r="D96" s="93"/>
      <c r="E96" s="21"/>
      <c r="F96" s="41"/>
    </row>
    <row r="97" spans="2:6">
      <c r="B97" s="262">
        <v>4</v>
      </c>
      <c r="C97" s="263"/>
      <c r="D97" s="263"/>
      <c r="E97" s="263"/>
      <c r="F97" s="264"/>
    </row>
    <row r="98" spans="2:6">
      <c r="B98" s="23" t="s">
        <v>276</v>
      </c>
      <c r="C98" s="43"/>
      <c r="D98" s="93"/>
      <c r="E98" s="21"/>
      <c r="F98" s="41"/>
    </row>
    <row r="99" spans="2:6">
      <c r="B99" s="23" t="s">
        <v>255</v>
      </c>
      <c r="C99" s="43"/>
      <c r="D99" s="93"/>
      <c r="E99" s="21"/>
      <c r="F99" s="41"/>
    </row>
    <row r="100" spans="2:6">
      <c r="B100" s="23" t="s">
        <v>277</v>
      </c>
      <c r="C100" s="43"/>
      <c r="D100" s="93"/>
      <c r="E100" s="21"/>
      <c r="F100" s="41"/>
    </row>
    <row r="101" spans="2:6">
      <c r="B101" s="23" t="s">
        <v>255</v>
      </c>
      <c r="C101" s="43"/>
      <c r="D101" s="93"/>
      <c r="E101" s="21"/>
      <c r="F101" s="41"/>
    </row>
    <row r="102" spans="2:6">
      <c r="B102" s="23" t="s">
        <v>278</v>
      </c>
      <c r="C102" s="43"/>
      <c r="D102" s="93"/>
      <c r="E102" s="21" t="s">
        <v>258</v>
      </c>
      <c r="F102" s="41"/>
    </row>
    <row r="103" spans="2:6">
      <c r="B103" s="23" t="s">
        <v>255</v>
      </c>
      <c r="C103" s="43"/>
      <c r="D103" s="93"/>
      <c r="E103" s="21" t="s">
        <v>259</v>
      </c>
      <c r="F103" s="41"/>
    </row>
    <row r="104" spans="2:6">
      <c r="B104" s="23" t="s">
        <v>279</v>
      </c>
      <c r="C104" s="43"/>
      <c r="D104" s="93"/>
      <c r="E104" s="21" t="s">
        <v>261</v>
      </c>
      <c r="F104" s="41"/>
    </row>
    <row r="105" spans="2:6">
      <c r="B105" s="23" t="s">
        <v>255</v>
      </c>
      <c r="C105" s="43"/>
      <c r="D105" s="93"/>
      <c r="E105" s="21" t="s">
        <v>262</v>
      </c>
      <c r="F105" s="41"/>
    </row>
    <row r="106" spans="2:6">
      <c r="B106" s="37" t="s">
        <v>280</v>
      </c>
      <c r="C106" s="43"/>
      <c r="D106" s="93"/>
      <c r="E106" s="21"/>
      <c r="F106" s="41"/>
    </row>
    <row r="107" spans="2:6">
      <c r="B107" s="23" t="s">
        <v>281</v>
      </c>
      <c r="C107" s="43"/>
      <c r="D107" s="93"/>
      <c r="E107" s="21"/>
      <c r="F107" s="41"/>
    </row>
    <row r="108" spans="2:6">
      <c r="B108" s="23" t="s">
        <v>282</v>
      </c>
      <c r="C108" s="43"/>
      <c r="D108" s="93"/>
      <c r="E108" s="21"/>
      <c r="F108" s="41"/>
    </row>
    <row r="109" spans="2:6">
      <c r="B109" s="23" t="s">
        <v>283</v>
      </c>
      <c r="C109" s="43"/>
      <c r="D109" s="93"/>
      <c r="E109" s="21"/>
      <c r="F109" s="41"/>
    </row>
    <row r="110" spans="2:6">
      <c r="B110" s="23" t="s">
        <v>255</v>
      </c>
      <c r="C110" s="43"/>
      <c r="D110" s="93"/>
      <c r="E110" s="21"/>
      <c r="F110" s="41"/>
    </row>
    <row r="111" spans="2:6">
      <c r="B111" s="23" t="s">
        <v>284</v>
      </c>
      <c r="C111" s="43"/>
      <c r="D111" s="93"/>
      <c r="E111" s="21"/>
      <c r="F111" s="41"/>
    </row>
    <row r="112" spans="2:6">
      <c r="B112" s="23" t="s">
        <v>255</v>
      </c>
      <c r="C112" s="43"/>
      <c r="D112" s="93"/>
      <c r="E112" s="21"/>
      <c r="F112" s="41"/>
    </row>
    <row r="113" spans="1:7">
      <c r="B113" s="23" t="s">
        <v>285</v>
      </c>
      <c r="C113" s="43"/>
      <c r="D113" s="93"/>
      <c r="E113" s="21"/>
      <c r="F113" s="41"/>
    </row>
    <row r="114" spans="1:7">
      <c r="B114" s="23" t="s">
        <v>255</v>
      </c>
      <c r="C114" s="43"/>
      <c r="D114" s="93"/>
      <c r="E114" s="21"/>
      <c r="F114" s="41"/>
    </row>
    <row r="115" spans="1:7">
      <c r="B115" s="23" t="s">
        <v>286</v>
      </c>
      <c r="C115" s="43"/>
      <c r="D115" s="93"/>
      <c r="E115" s="21"/>
      <c r="F115" s="41"/>
    </row>
    <row r="116" spans="1:7">
      <c r="A116" s="21"/>
      <c r="B116" s="23" t="s">
        <v>255</v>
      </c>
      <c r="C116" s="43"/>
      <c r="D116" s="93"/>
      <c r="E116" s="21"/>
      <c r="F116" s="41"/>
      <c r="G116" s="21"/>
    </row>
    <row r="117" spans="1:7">
      <c r="A117" s="21"/>
      <c r="B117" s="23" t="s">
        <v>287</v>
      </c>
      <c r="C117" s="43"/>
      <c r="D117" s="93"/>
      <c r="E117" s="21"/>
      <c r="F117" s="41"/>
      <c r="G117" s="21"/>
    </row>
    <row r="118" spans="1:7">
      <c r="B118" s="23" t="s">
        <v>255</v>
      </c>
      <c r="C118" s="43"/>
      <c r="D118" s="93"/>
      <c r="E118" s="21"/>
      <c r="F118" s="41"/>
    </row>
    <row r="119" spans="1:7">
      <c r="B119" s="23" t="s">
        <v>288</v>
      </c>
      <c r="C119" s="43"/>
      <c r="D119" s="93"/>
      <c r="E119" s="21"/>
      <c r="F119" s="41"/>
    </row>
    <row r="120" spans="1:7">
      <c r="B120" s="23" t="s">
        <v>255</v>
      </c>
      <c r="C120" s="43"/>
      <c r="D120" s="93"/>
      <c r="E120" s="21"/>
      <c r="F120" s="41"/>
    </row>
    <row r="121" spans="1:7">
      <c r="B121" s="23" t="s">
        <v>289</v>
      </c>
      <c r="C121" s="43"/>
      <c r="D121" s="93"/>
      <c r="E121" s="21"/>
      <c r="F121" s="41"/>
    </row>
    <row r="122" spans="1:7">
      <c r="B122" s="23" t="s">
        <v>255</v>
      </c>
      <c r="C122" s="43"/>
      <c r="D122" s="93"/>
      <c r="E122" s="21"/>
      <c r="F122" s="41"/>
    </row>
    <row r="123" spans="1:7">
      <c r="B123" s="23" t="s">
        <v>290</v>
      </c>
      <c r="C123" s="43"/>
      <c r="D123" s="93"/>
      <c r="E123" s="21"/>
      <c r="F123" s="41"/>
    </row>
    <row r="124" spans="1:7">
      <c r="B124" s="23" t="s">
        <v>255</v>
      </c>
      <c r="C124" s="43"/>
      <c r="D124" s="93"/>
      <c r="E124" s="21"/>
      <c r="F124" s="41"/>
    </row>
    <row r="125" spans="1:7">
      <c r="B125" s="23" t="s">
        <v>291</v>
      </c>
      <c r="C125" s="43"/>
      <c r="D125" s="93"/>
      <c r="E125" s="21"/>
      <c r="F125" s="41"/>
    </row>
    <row r="126" spans="1:7">
      <c r="B126" s="23" t="s">
        <v>255</v>
      </c>
      <c r="C126" s="43"/>
      <c r="D126" s="93"/>
      <c r="E126" s="21"/>
      <c r="F126" s="41"/>
    </row>
    <row r="127" spans="1:7">
      <c r="B127" s="23" t="s">
        <v>292</v>
      </c>
      <c r="C127" s="43"/>
      <c r="D127" s="93"/>
      <c r="E127" s="21"/>
      <c r="F127" s="41"/>
    </row>
    <row r="128" spans="1:7">
      <c r="B128" s="23" t="s">
        <v>255</v>
      </c>
      <c r="C128" s="43"/>
      <c r="D128" s="93"/>
      <c r="E128" s="21"/>
      <c r="F128" s="41"/>
    </row>
    <row r="129" spans="2:6">
      <c r="B129" s="262">
        <v>5</v>
      </c>
      <c r="C129" s="263"/>
      <c r="D129" s="263"/>
      <c r="E129" s="263"/>
      <c r="F129" s="264"/>
    </row>
    <row r="130" spans="2:6">
      <c r="B130" s="23" t="s">
        <v>293</v>
      </c>
      <c r="C130" s="43"/>
      <c r="D130" s="93"/>
      <c r="E130" s="258"/>
      <c r="F130" s="259"/>
    </row>
    <row r="131" spans="2:6">
      <c r="B131" s="23" t="s">
        <v>255</v>
      </c>
      <c r="C131" s="43"/>
      <c r="D131" s="93"/>
      <c r="E131" s="21"/>
      <c r="F131" s="41"/>
    </row>
    <row r="132" spans="2:6">
      <c r="B132" s="23" t="s">
        <v>294</v>
      </c>
      <c r="C132" s="43"/>
      <c r="D132" s="93"/>
      <c r="E132" s="21"/>
      <c r="F132" s="41"/>
    </row>
    <row r="133" spans="2:6">
      <c r="B133" s="23" t="s">
        <v>255</v>
      </c>
      <c r="C133" s="43"/>
      <c r="D133" s="93"/>
      <c r="E133" s="21"/>
      <c r="F133" s="41"/>
    </row>
    <row r="134" spans="2:6">
      <c r="B134" s="23" t="s">
        <v>296</v>
      </c>
      <c r="C134" s="43"/>
      <c r="D134" s="93"/>
      <c r="E134" s="21"/>
      <c r="F134" s="41"/>
    </row>
    <row r="135" spans="2:6">
      <c r="B135" s="23" t="s">
        <v>255</v>
      </c>
      <c r="C135" s="43"/>
      <c r="D135" s="93"/>
      <c r="E135" s="21"/>
      <c r="F135" s="41"/>
    </row>
    <row r="136" spans="2:6">
      <c r="B136" s="23" t="s">
        <v>297</v>
      </c>
      <c r="C136" s="43"/>
      <c r="D136" s="93"/>
      <c r="E136" s="21"/>
      <c r="F136" s="41"/>
    </row>
    <row r="137" spans="2:6">
      <c r="B137" s="23" t="s">
        <v>255</v>
      </c>
      <c r="C137" s="43"/>
      <c r="D137" s="93"/>
      <c r="E137" s="21"/>
      <c r="F137" s="41"/>
    </row>
    <row r="138" spans="2:6">
      <c r="B138" s="23" t="s">
        <v>298</v>
      </c>
      <c r="C138" s="43"/>
      <c r="D138" s="93"/>
      <c r="E138" s="21"/>
      <c r="F138" s="41"/>
    </row>
    <row r="139" spans="2:6">
      <c r="B139" s="23" t="s">
        <v>255</v>
      </c>
      <c r="C139" s="43"/>
      <c r="D139" s="93"/>
      <c r="E139" s="21"/>
      <c r="F139" s="41"/>
    </row>
    <row r="140" spans="2:6">
      <c r="B140" s="23" t="s">
        <v>299</v>
      </c>
      <c r="C140" s="43"/>
      <c r="D140" s="93"/>
      <c r="E140" s="21"/>
      <c r="F140" s="41"/>
    </row>
    <row r="141" spans="2:6">
      <c r="B141" s="23" t="s">
        <v>255</v>
      </c>
      <c r="C141" s="43"/>
      <c r="D141" s="93"/>
      <c r="E141" s="21"/>
      <c r="F141" s="41"/>
    </row>
    <row r="142" spans="2:6">
      <c r="B142" s="23" t="s">
        <v>300</v>
      </c>
      <c r="C142" s="43"/>
      <c r="D142" s="93"/>
      <c r="E142" s="21"/>
      <c r="F142" s="41"/>
    </row>
    <row r="143" spans="2:6">
      <c r="B143" s="23" t="s">
        <v>255</v>
      </c>
      <c r="C143" s="43"/>
      <c r="D143" s="93"/>
      <c r="E143" s="21"/>
      <c r="F143" s="41"/>
    </row>
    <row r="144" spans="2:6">
      <c r="B144" s="23" t="s">
        <v>301</v>
      </c>
      <c r="C144" s="43"/>
      <c r="D144" s="93"/>
      <c r="E144" s="21"/>
      <c r="F144" s="41"/>
    </row>
    <row r="145" spans="2:8">
      <c r="B145" s="23" t="s">
        <v>255</v>
      </c>
      <c r="C145" s="43"/>
      <c r="D145" s="93"/>
      <c r="E145" s="21" t="s">
        <v>258</v>
      </c>
      <c r="F145" s="41"/>
    </row>
    <row r="146" spans="2:8">
      <c r="B146" s="23" t="s">
        <v>302</v>
      </c>
      <c r="C146" s="43"/>
      <c r="D146" s="93"/>
      <c r="E146" s="21" t="s">
        <v>259</v>
      </c>
      <c r="F146" s="41"/>
    </row>
    <row r="147" spans="2:8">
      <c r="B147" s="23" t="s">
        <v>255</v>
      </c>
      <c r="C147" s="43"/>
      <c r="D147" s="93"/>
      <c r="E147" s="21" t="s">
        <v>261</v>
      </c>
      <c r="F147" s="41"/>
    </row>
    <row r="148" spans="2:8">
      <c r="B148" s="23" t="s">
        <v>303</v>
      </c>
      <c r="C148" s="43"/>
      <c r="D148" s="93"/>
      <c r="E148" s="21" t="s">
        <v>262</v>
      </c>
      <c r="F148" s="41"/>
    </row>
    <row r="149" spans="2:8">
      <c r="B149" s="23" t="s">
        <v>255</v>
      </c>
      <c r="C149" s="43"/>
      <c r="D149" s="93"/>
      <c r="E149" s="21"/>
      <c r="F149" s="41"/>
    </row>
    <row r="150" spans="2:8">
      <c r="B150" s="23" t="s">
        <v>304</v>
      </c>
      <c r="C150" s="43"/>
      <c r="D150" s="93"/>
      <c r="E150" s="21"/>
      <c r="F150" s="41"/>
    </row>
    <row r="151" spans="2:8">
      <c r="B151" s="23" t="s">
        <v>255</v>
      </c>
      <c r="C151" s="43"/>
      <c r="D151" s="93"/>
      <c r="E151" s="21"/>
      <c r="F151" s="41"/>
    </row>
    <row r="152" spans="2:8">
      <c r="B152" s="37" t="s">
        <v>305</v>
      </c>
      <c r="C152" s="43"/>
      <c r="D152" s="93"/>
      <c r="E152" s="21" t="s">
        <v>203</v>
      </c>
      <c r="F152" s="41"/>
    </row>
    <row r="153" spans="2:8">
      <c r="B153" s="23" t="s">
        <v>306</v>
      </c>
      <c r="C153" s="43"/>
      <c r="D153" s="93"/>
      <c r="E153" s="21"/>
      <c r="F153" s="41"/>
    </row>
    <row r="154" spans="2:8">
      <c r="B154" s="23" t="s">
        <v>307</v>
      </c>
      <c r="C154" s="43"/>
      <c r="D154" s="93"/>
      <c r="E154" s="21" t="s">
        <v>203</v>
      </c>
      <c r="F154" s="41"/>
    </row>
    <row r="155" spans="2:8">
      <c r="B155" s="23" t="s">
        <v>308</v>
      </c>
      <c r="C155" s="43"/>
      <c r="D155" s="93"/>
      <c r="E155" s="21" t="s">
        <v>258</v>
      </c>
      <c r="F155" s="41"/>
    </row>
    <row r="156" spans="2:8" ht="17.25" customHeight="1">
      <c r="B156" s="23" t="s">
        <v>309</v>
      </c>
      <c r="C156" s="43"/>
      <c r="D156" s="93"/>
      <c r="E156" s="21" t="s">
        <v>203</v>
      </c>
      <c r="F156" s="41"/>
    </row>
    <row r="157" spans="2:8">
      <c r="B157" s="37" t="s">
        <v>310</v>
      </c>
      <c r="C157" s="43"/>
      <c r="D157" s="93"/>
      <c r="E157" s="21" t="s">
        <v>203</v>
      </c>
      <c r="F157" s="41"/>
    </row>
    <row r="158" spans="2:8">
      <c r="B158" s="54" t="s">
        <v>311</v>
      </c>
      <c r="C158" s="55"/>
      <c r="D158" s="96"/>
      <c r="E158" s="57" t="s">
        <v>203</v>
      </c>
      <c r="F158" s="36"/>
    </row>
    <row r="159" spans="2:8">
      <c r="B159" s="28" t="s">
        <v>343</v>
      </c>
      <c r="C159" s="55"/>
      <c r="D159" s="97">
        <f>D10</f>
        <v>588620</v>
      </c>
      <c r="E159" s="57"/>
      <c r="F159" s="36"/>
    </row>
    <row r="160" spans="2:8">
      <c r="B160" s="37" t="s">
        <v>344</v>
      </c>
      <c r="C160" s="38"/>
      <c r="D160" s="102">
        <f>D161</f>
        <v>1205140</v>
      </c>
      <c r="E160" s="258"/>
      <c r="F160" s="259"/>
      <c r="G160" s="21"/>
      <c r="H160" s="21"/>
    </row>
    <row r="161" spans="2:6">
      <c r="B161" s="37" t="s">
        <v>196</v>
      </c>
      <c r="C161" s="43"/>
      <c r="D161" s="98">
        <f>D162</f>
        <v>1205140</v>
      </c>
      <c r="E161" s="258"/>
      <c r="F161" s="259"/>
    </row>
    <row r="162" spans="2:6">
      <c r="B162" s="37" t="s">
        <v>197</v>
      </c>
      <c r="C162" s="43"/>
      <c r="D162" s="99">
        <f>D163+D173+D190</f>
        <v>1205140</v>
      </c>
      <c r="E162" s="258"/>
      <c r="F162" s="259"/>
    </row>
    <row r="163" spans="2:6">
      <c r="B163" s="37" t="s">
        <v>198</v>
      </c>
      <c r="C163" s="43"/>
      <c r="D163" s="99">
        <f>D164+D165+D166+D167+D168+D169+D170+D171+D172</f>
        <v>413200</v>
      </c>
      <c r="E163" s="258"/>
      <c r="F163" s="259"/>
    </row>
    <row r="164" spans="2:6">
      <c r="B164" s="23" t="s">
        <v>199</v>
      </c>
      <c r="C164" s="43"/>
      <c r="D164" s="93"/>
      <c r="E164" s="258"/>
      <c r="F164" s="259"/>
    </row>
    <row r="165" spans="2:6" s="46" customFormat="1" ht="25.5" customHeight="1">
      <c r="B165" s="47" t="s">
        <v>200</v>
      </c>
      <c r="C165" s="48"/>
      <c r="D165" s="95">
        <f>1*12*500</f>
        <v>6000</v>
      </c>
      <c r="E165" s="254"/>
      <c r="F165" s="255"/>
    </row>
    <row r="166" spans="2:6" s="46" customFormat="1" ht="23.25" customHeight="1">
      <c r="B166" s="47"/>
      <c r="C166" s="48"/>
      <c r="D166" s="95">
        <f>2*12*300</f>
        <v>7200</v>
      </c>
      <c r="E166" s="254"/>
      <c r="F166" s="255"/>
    </row>
    <row r="167" spans="2:6">
      <c r="B167" s="23" t="s">
        <v>202</v>
      </c>
      <c r="C167" s="43"/>
      <c r="D167" s="93"/>
      <c r="E167" s="258" t="s">
        <v>203</v>
      </c>
      <c r="F167" s="259"/>
    </row>
    <row r="168" spans="2:6">
      <c r="B168" s="23" t="s">
        <v>204</v>
      </c>
      <c r="C168" s="43"/>
      <c r="D168" s="93"/>
      <c r="E168" s="21" t="s">
        <v>205</v>
      </c>
      <c r="F168" s="41"/>
    </row>
    <row r="169" spans="2:6">
      <c r="B169" s="23" t="s">
        <v>206</v>
      </c>
      <c r="C169" s="43"/>
      <c r="D169" s="93"/>
      <c r="E169" s="258"/>
      <c r="F169" s="259"/>
    </row>
    <row r="170" spans="2:6">
      <c r="B170" s="23" t="s">
        <v>207</v>
      </c>
      <c r="C170" s="43"/>
      <c r="D170" s="93"/>
      <c r="E170" s="258"/>
      <c r="F170" s="259"/>
    </row>
    <row r="171" spans="2:6" s="46" customFormat="1" ht="42" customHeight="1">
      <c r="B171" s="47" t="s">
        <v>208</v>
      </c>
      <c r="C171" s="48"/>
      <c r="D171" s="95">
        <f>2*200000</f>
        <v>400000</v>
      </c>
      <c r="E171" s="254"/>
      <c r="F171" s="255"/>
    </row>
    <row r="172" spans="2:6">
      <c r="B172" s="23" t="s">
        <v>209</v>
      </c>
      <c r="C172" s="43"/>
      <c r="D172" s="93"/>
      <c r="E172" s="258"/>
      <c r="F172" s="259"/>
    </row>
    <row r="173" spans="2:6">
      <c r="B173" s="37" t="s">
        <v>210</v>
      </c>
      <c r="C173" s="43"/>
      <c r="D173" s="99">
        <f>D174+D175+D176+D177+D178+D179+D180+D181+D182+D183+D184+D185+D186+D188+D189</f>
        <v>553360</v>
      </c>
      <c r="E173" s="258"/>
      <c r="F173" s="259"/>
    </row>
    <row r="174" spans="2:6" s="46" customFormat="1" ht="48.75" customHeight="1">
      <c r="B174" s="47" t="s">
        <v>211</v>
      </c>
      <c r="C174" s="48"/>
      <c r="D174" s="95">
        <f>24*12*900</f>
        <v>259200</v>
      </c>
      <c r="E174" s="268"/>
      <c r="F174" s="269"/>
    </row>
    <row r="175" spans="2:6" s="46" customFormat="1" ht="24" customHeight="1">
      <c r="B175" s="47"/>
      <c r="C175" s="48"/>
      <c r="D175" s="95">
        <f>2*12*900</f>
        <v>21600</v>
      </c>
      <c r="E175" s="266"/>
      <c r="F175" s="267"/>
    </row>
    <row r="176" spans="2:6" s="84" customFormat="1" ht="47.25" customHeight="1">
      <c r="B176" s="85"/>
      <c r="C176" s="86"/>
      <c r="D176" s="101">
        <f>4*2*2500</f>
        <v>20000</v>
      </c>
      <c r="E176" s="268"/>
      <c r="F176" s="269"/>
    </row>
    <row r="177" spans="1:7" s="84" customFormat="1" ht="44.25" customHeight="1">
      <c r="B177" s="85"/>
      <c r="C177" s="86"/>
      <c r="D177" s="101">
        <f>4*2*380</f>
        <v>3040</v>
      </c>
      <c r="E177" s="268"/>
      <c r="F177" s="269"/>
    </row>
    <row r="178" spans="1:7">
      <c r="B178" s="23" t="s">
        <v>212</v>
      </c>
      <c r="C178" s="43"/>
      <c r="D178" s="93"/>
      <c r="E178" s="258"/>
      <c r="F178" s="259"/>
    </row>
    <row r="179" spans="1:7">
      <c r="B179" s="23" t="s">
        <v>213</v>
      </c>
      <c r="C179" s="43"/>
      <c r="D179" s="93"/>
      <c r="E179" s="262" t="s">
        <v>203</v>
      </c>
      <c r="F179" s="264"/>
    </row>
    <row r="180" spans="1:7">
      <c r="B180" s="23" t="s">
        <v>214</v>
      </c>
      <c r="C180" s="43"/>
      <c r="D180" s="93"/>
      <c r="E180" s="262"/>
      <c r="F180" s="264"/>
    </row>
    <row r="181" spans="1:7">
      <c r="B181" s="23" t="s">
        <v>215</v>
      </c>
      <c r="C181" s="43"/>
      <c r="D181" s="93">
        <f>1*12*2500</f>
        <v>30000</v>
      </c>
      <c r="E181" s="262"/>
      <c r="F181" s="264"/>
    </row>
    <row r="182" spans="1:7">
      <c r="B182" s="23" t="s">
        <v>216</v>
      </c>
      <c r="C182" s="43"/>
      <c r="D182" s="93"/>
      <c r="E182" s="262"/>
      <c r="F182" s="264"/>
    </row>
    <row r="183" spans="1:7">
      <c r="B183" s="23" t="s">
        <v>217</v>
      </c>
      <c r="C183" s="43"/>
      <c r="D183" s="93">
        <f>48*12*150</f>
        <v>86400</v>
      </c>
      <c r="E183" s="258"/>
      <c r="F183" s="259"/>
    </row>
    <row r="184" spans="1:7">
      <c r="B184" s="23"/>
      <c r="C184" s="43"/>
      <c r="D184" s="93">
        <f>48*12*150</f>
        <v>86400</v>
      </c>
      <c r="E184" s="258"/>
      <c r="F184" s="259"/>
    </row>
    <row r="185" spans="1:7">
      <c r="B185" s="23"/>
      <c r="C185" s="43"/>
      <c r="D185" s="93">
        <f>48*24*35</f>
        <v>40320</v>
      </c>
      <c r="E185" s="258"/>
      <c r="F185" s="259"/>
    </row>
    <row r="186" spans="1:7">
      <c r="B186" s="43"/>
      <c r="C186" s="43"/>
      <c r="D186" s="92">
        <v>2400</v>
      </c>
      <c r="E186" s="111"/>
      <c r="F186" s="111"/>
    </row>
    <row r="187" spans="1:7">
      <c r="B187" s="262">
        <v>2</v>
      </c>
      <c r="C187" s="263"/>
      <c r="D187" s="263"/>
      <c r="E187" s="263"/>
      <c r="F187" s="264"/>
    </row>
    <row r="188" spans="1:7" ht="21" customHeight="1">
      <c r="B188" s="47" t="s">
        <v>220</v>
      </c>
      <c r="C188" s="48"/>
      <c r="D188" s="95">
        <f>2*2000</f>
        <v>4000</v>
      </c>
      <c r="E188" s="254"/>
      <c r="F188" s="255"/>
    </row>
    <row r="189" spans="1:7">
      <c r="A189" s="21"/>
      <c r="B189" s="43" t="s">
        <v>221</v>
      </c>
      <c r="C189" s="43"/>
      <c r="D189" s="93"/>
      <c r="E189" s="21"/>
      <c r="F189" s="41"/>
      <c r="G189" s="21"/>
    </row>
    <row r="190" spans="1:7" ht="21" customHeight="1">
      <c r="A190" s="21"/>
      <c r="B190" s="37" t="s">
        <v>222</v>
      </c>
      <c r="C190" s="43"/>
      <c r="D190" s="99">
        <f>D191+D192+D193+D194+D195+D196+D197+D198+D199+D200+D201+D202+D203+D204+D205+D206+D207+D208+D209+D210+D211</f>
        <v>238580</v>
      </c>
      <c r="E190" s="21"/>
      <c r="F190" s="41"/>
      <c r="G190" s="21"/>
    </row>
    <row r="191" spans="1:7" ht="21" customHeight="1">
      <c r="A191" s="21"/>
      <c r="B191" s="23" t="s">
        <v>335</v>
      </c>
      <c r="C191" s="43"/>
      <c r="D191" s="93">
        <v>790</v>
      </c>
      <c r="E191" s="254"/>
      <c r="F191" s="255"/>
      <c r="G191" s="21"/>
    </row>
    <row r="192" spans="1:7" ht="21" customHeight="1">
      <c r="A192" s="21"/>
      <c r="B192" s="23"/>
      <c r="C192" s="43"/>
      <c r="D192" s="93">
        <v>1000</v>
      </c>
      <c r="E192" s="254"/>
      <c r="F192" s="255"/>
      <c r="G192" s="21"/>
    </row>
    <row r="193" spans="1:7" ht="21" customHeight="1">
      <c r="A193" s="21"/>
      <c r="B193" s="23"/>
      <c r="C193" s="43"/>
      <c r="D193" s="93">
        <f>48*30</f>
        <v>1440</v>
      </c>
      <c r="E193" s="254"/>
      <c r="F193" s="255"/>
      <c r="G193" s="21"/>
    </row>
    <row r="194" spans="1:7" ht="21" customHeight="1">
      <c r="B194" s="23" t="s">
        <v>334</v>
      </c>
      <c r="C194" s="43"/>
      <c r="D194" s="93"/>
      <c r="E194" s="21" t="s">
        <v>203</v>
      </c>
      <c r="F194" s="41"/>
    </row>
    <row r="195" spans="1:7" ht="21" customHeight="1">
      <c r="B195" s="23" t="s">
        <v>333</v>
      </c>
      <c r="C195" s="43"/>
      <c r="D195" s="93"/>
      <c r="E195" s="21" t="s">
        <v>203</v>
      </c>
      <c r="F195" s="41"/>
    </row>
    <row r="196" spans="1:7" ht="21" customHeight="1">
      <c r="B196" s="43" t="s">
        <v>332</v>
      </c>
      <c r="C196" s="43"/>
      <c r="D196" s="93"/>
      <c r="E196" s="21" t="s">
        <v>203</v>
      </c>
      <c r="F196" s="41"/>
    </row>
    <row r="197" spans="1:7" ht="21" customHeight="1">
      <c r="B197" s="43" t="s">
        <v>331</v>
      </c>
      <c r="C197" s="43"/>
      <c r="D197" s="93"/>
      <c r="E197" s="21" t="s">
        <v>203</v>
      </c>
      <c r="F197" s="41"/>
    </row>
    <row r="198" spans="1:7" ht="21" customHeight="1">
      <c r="B198" s="23" t="s">
        <v>228</v>
      </c>
      <c r="C198" s="43"/>
      <c r="D198" s="93"/>
      <c r="E198" s="21"/>
      <c r="F198" s="41"/>
    </row>
    <row r="199" spans="1:7" ht="21" customHeight="1">
      <c r="B199" s="23" t="s">
        <v>229</v>
      </c>
      <c r="C199" s="43"/>
      <c r="D199" s="93"/>
      <c r="E199" s="21"/>
      <c r="F199" s="41"/>
    </row>
    <row r="200" spans="1:7" ht="21" customHeight="1">
      <c r="B200" s="23" t="s">
        <v>230</v>
      </c>
      <c r="C200" s="43"/>
      <c r="D200" s="93"/>
      <c r="E200" s="21"/>
      <c r="F200" s="41"/>
    </row>
    <row r="201" spans="1:7" ht="43.5" customHeight="1">
      <c r="B201" s="47" t="s">
        <v>231</v>
      </c>
      <c r="C201" s="43"/>
      <c r="D201" s="112">
        <f>12*10*1350</f>
        <v>162000</v>
      </c>
      <c r="E201" s="254"/>
      <c r="F201" s="255"/>
    </row>
    <row r="202" spans="1:7" s="84" customFormat="1" ht="42" customHeight="1">
      <c r="B202" s="85"/>
      <c r="C202" s="86"/>
      <c r="D202" s="113">
        <f>10*1350</f>
        <v>13500</v>
      </c>
      <c r="E202" s="254"/>
      <c r="F202" s="255"/>
    </row>
    <row r="203" spans="1:7" s="84" customFormat="1" ht="24" customHeight="1">
      <c r="B203" s="85"/>
      <c r="C203" s="86"/>
      <c r="D203" s="113">
        <f>10*1300</f>
        <v>13000</v>
      </c>
      <c r="E203" s="254"/>
      <c r="F203" s="255"/>
    </row>
    <row r="204" spans="1:7" s="84" customFormat="1" ht="46.5" customHeight="1">
      <c r="B204" s="85"/>
      <c r="C204" s="86"/>
      <c r="D204" s="113">
        <f>12*1*650</f>
        <v>7800</v>
      </c>
      <c r="E204" s="254"/>
      <c r="F204" s="255"/>
    </row>
    <row r="205" spans="1:7" s="84" customFormat="1" ht="24" customHeight="1">
      <c r="B205" s="85"/>
      <c r="C205" s="86"/>
      <c r="D205" s="113">
        <f>1*650</f>
        <v>650</v>
      </c>
      <c r="E205" s="254"/>
      <c r="F205" s="255"/>
    </row>
    <row r="206" spans="1:7" ht="21" customHeight="1">
      <c r="B206" s="23" t="s">
        <v>232</v>
      </c>
      <c r="C206" s="43"/>
      <c r="D206" s="93"/>
      <c r="E206" s="21"/>
      <c r="F206" s="41"/>
    </row>
    <row r="207" spans="1:7" ht="21" customHeight="1">
      <c r="B207" s="23" t="s">
        <v>233</v>
      </c>
      <c r="C207" s="43"/>
      <c r="D207" s="93"/>
      <c r="E207" s="21"/>
      <c r="F207" s="41"/>
    </row>
    <row r="208" spans="1:7" ht="21" customHeight="1">
      <c r="B208" s="23" t="s">
        <v>234</v>
      </c>
      <c r="C208" s="43"/>
      <c r="D208" s="93">
        <f>48*1*800</f>
        <v>38400</v>
      </c>
      <c r="E208" s="21"/>
      <c r="F208" s="41"/>
    </row>
    <row r="209" spans="1:7" ht="21" customHeight="1">
      <c r="B209" s="23" t="s">
        <v>235</v>
      </c>
      <c r="C209" s="43"/>
      <c r="D209" s="93"/>
      <c r="E209" s="21" t="s">
        <v>203</v>
      </c>
      <c r="F209" s="41"/>
    </row>
    <row r="210" spans="1:7" ht="21" customHeight="1">
      <c r="B210" s="23" t="s">
        <v>236</v>
      </c>
      <c r="C210" s="43"/>
      <c r="D210" s="93"/>
      <c r="E210" s="21" t="s">
        <v>203</v>
      </c>
      <c r="F210" s="41"/>
    </row>
    <row r="211" spans="1:7" ht="21" customHeight="1">
      <c r="B211" s="23" t="s">
        <v>237</v>
      </c>
      <c r="C211" s="43"/>
      <c r="D211" s="93"/>
      <c r="E211" s="21"/>
      <c r="F211" s="41"/>
    </row>
    <row r="212" spans="1:7" ht="21" customHeight="1">
      <c r="B212" s="23" t="s">
        <v>238</v>
      </c>
      <c r="C212" s="43"/>
      <c r="D212" s="93"/>
      <c r="E212" s="21"/>
      <c r="F212" s="41"/>
    </row>
    <row r="213" spans="1:7" ht="21" customHeight="1">
      <c r="B213" s="23" t="s">
        <v>318</v>
      </c>
      <c r="C213" s="43"/>
      <c r="D213" s="93"/>
      <c r="E213" s="21" t="s">
        <v>203</v>
      </c>
      <c r="F213" s="41"/>
    </row>
    <row r="214" spans="1:7" ht="21" customHeight="1">
      <c r="B214" s="23" t="s">
        <v>319</v>
      </c>
      <c r="C214" s="43"/>
      <c r="D214" s="93"/>
      <c r="E214" s="21" t="s">
        <v>320</v>
      </c>
      <c r="F214" s="41"/>
    </row>
    <row r="215" spans="1:7" ht="21" customHeight="1">
      <c r="B215" s="23" t="s">
        <v>321</v>
      </c>
      <c r="C215" s="43"/>
      <c r="D215" s="93"/>
      <c r="F215" s="41"/>
    </row>
    <row r="216" spans="1:7" ht="21" customHeight="1">
      <c r="B216" s="23" t="s">
        <v>322</v>
      </c>
      <c r="C216" s="43"/>
      <c r="D216" s="93"/>
      <c r="F216" s="41"/>
    </row>
    <row r="217" spans="1:7" ht="21" customHeight="1">
      <c r="B217" s="23" t="s">
        <v>323</v>
      </c>
      <c r="C217" s="43"/>
      <c r="D217" s="93"/>
      <c r="E217" s="21" t="s">
        <v>203</v>
      </c>
      <c r="F217" s="41"/>
    </row>
    <row r="218" spans="1:7" ht="21" customHeight="1">
      <c r="B218" s="37" t="s">
        <v>252</v>
      </c>
      <c r="C218" s="43"/>
      <c r="D218" s="93"/>
      <c r="F218" s="41"/>
    </row>
    <row r="219" spans="1:7">
      <c r="B219" s="37" t="s">
        <v>253</v>
      </c>
      <c r="C219" s="43"/>
      <c r="D219" s="93"/>
      <c r="F219" s="41"/>
    </row>
    <row r="220" spans="1:7">
      <c r="B220" s="53" t="s">
        <v>254</v>
      </c>
      <c r="C220" s="43"/>
      <c r="D220" s="93"/>
      <c r="F220" s="41"/>
    </row>
    <row r="221" spans="1:7">
      <c r="A221" s="21"/>
      <c r="B221" s="23" t="s">
        <v>255</v>
      </c>
      <c r="C221" s="43"/>
      <c r="D221" s="93"/>
      <c r="E221" s="21"/>
      <c r="F221" s="41"/>
      <c r="G221" s="21"/>
    </row>
    <row r="222" spans="1:7">
      <c r="A222" s="21"/>
      <c r="B222" s="262">
        <v>3</v>
      </c>
      <c r="C222" s="263"/>
      <c r="D222" s="263"/>
      <c r="E222" s="263"/>
      <c r="F222" s="264"/>
      <c r="G222" s="21"/>
    </row>
    <row r="223" spans="1:7">
      <c r="A223" s="21"/>
      <c r="B223" s="37" t="s">
        <v>256</v>
      </c>
      <c r="C223" s="43"/>
      <c r="D223" s="93"/>
      <c r="E223" s="21"/>
      <c r="F223" s="41"/>
      <c r="G223" s="21"/>
    </row>
    <row r="224" spans="1:7">
      <c r="B224" s="23" t="s">
        <v>257</v>
      </c>
      <c r="C224" s="43"/>
      <c r="D224" s="93"/>
      <c r="E224" s="21" t="s">
        <v>258</v>
      </c>
      <c r="F224" s="41"/>
    </row>
    <row r="225" spans="2:6">
      <c r="B225" s="23" t="s">
        <v>255</v>
      </c>
      <c r="C225" s="43"/>
      <c r="D225" s="93"/>
      <c r="E225" s="21" t="s">
        <v>259</v>
      </c>
      <c r="F225" s="41"/>
    </row>
    <row r="226" spans="2:6">
      <c r="B226" s="23" t="s">
        <v>260</v>
      </c>
      <c r="C226" s="43"/>
      <c r="D226" s="93"/>
      <c r="E226" s="21" t="s">
        <v>261</v>
      </c>
      <c r="F226" s="41"/>
    </row>
    <row r="227" spans="2:6">
      <c r="B227" s="23" t="s">
        <v>255</v>
      </c>
      <c r="C227" s="43"/>
      <c r="D227" s="93"/>
      <c r="E227" s="21" t="s">
        <v>262</v>
      </c>
      <c r="F227" s="41"/>
    </row>
    <row r="228" spans="2:6">
      <c r="B228" s="23" t="s">
        <v>263</v>
      </c>
      <c r="C228" s="43"/>
      <c r="D228" s="93"/>
      <c r="E228" s="21"/>
      <c r="F228" s="41"/>
    </row>
    <row r="229" spans="2:6">
      <c r="B229" s="23" t="s">
        <v>255</v>
      </c>
      <c r="C229" s="43"/>
      <c r="D229" s="93"/>
      <c r="E229" s="21"/>
      <c r="F229" s="41"/>
    </row>
    <row r="230" spans="2:6">
      <c r="B230" s="23" t="s">
        <v>264</v>
      </c>
      <c r="C230" s="43"/>
      <c r="D230" s="93"/>
      <c r="E230" s="21"/>
      <c r="F230" s="41"/>
    </row>
    <row r="231" spans="2:6">
      <c r="B231" s="23" t="s">
        <v>255</v>
      </c>
      <c r="C231" s="43"/>
      <c r="D231" s="93"/>
      <c r="E231" s="21"/>
      <c r="F231" s="41"/>
    </row>
    <row r="232" spans="2:6">
      <c r="B232" s="23" t="s">
        <v>265</v>
      </c>
      <c r="C232" s="43"/>
      <c r="D232" s="93"/>
      <c r="E232" s="21"/>
      <c r="F232" s="41"/>
    </row>
    <row r="233" spans="2:6">
      <c r="B233" s="23" t="s">
        <v>255</v>
      </c>
      <c r="C233" s="43"/>
      <c r="D233" s="93"/>
      <c r="E233" s="21" t="s">
        <v>258</v>
      </c>
      <c r="F233" s="41"/>
    </row>
    <row r="234" spans="2:6">
      <c r="B234" s="23" t="s">
        <v>266</v>
      </c>
      <c r="C234" s="43"/>
      <c r="D234" s="93"/>
      <c r="E234" s="21" t="s">
        <v>259</v>
      </c>
      <c r="F234" s="41"/>
    </row>
    <row r="235" spans="2:6">
      <c r="B235" s="23" t="s">
        <v>255</v>
      </c>
      <c r="C235" s="43"/>
      <c r="D235" s="93"/>
      <c r="E235" s="21" t="s">
        <v>261</v>
      </c>
      <c r="F235" s="41"/>
    </row>
    <row r="236" spans="2:6">
      <c r="B236" s="23" t="s">
        <v>267</v>
      </c>
      <c r="C236" s="43"/>
      <c r="D236" s="93"/>
      <c r="E236" s="21" t="s">
        <v>262</v>
      </c>
      <c r="F236" s="41"/>
    </row>
    <row r="237" spans="2:6">
      <c r="B237" s="23" t="s">
        <v>255</v>
      </c>
      <c r="C237" s="43"/>
      <c r="D237" s="93"/>
      <c r="E237" s="21"/>
      <c r="F237" s="41"/>
    </row>
    <row r="238" spans="2:6">
      <c r="B238" s="23" t="s">
        <v>268</v>
      </c>
      <c r="C238" s="43"/>
      <c r="D238" s="93"/>
      <c r="E238" s="21"/>
      <c r="F238" s="41"/>
    </row>
    <row r="239" spans="2:6">
      <c r="B239" s="23" t="s">
        <v>255</v>
      </c>
      <c r="C239" s="43"/>
      <c r="D239" s="93"/>
      <c r="E239" s="21"/>
      <c r="F239" s="41"/>
    </row>
    <row r="240" spans="2:6">
      <c r="B240" s="23" t="s">
        <v>269</v>
      </c>
      <c r="C240" s="43"/>
      <c r="D240" s="93"/>
      <c r="E240" s="21"/>
      <c r="F240" s="41"/>
    </row>
    <row r="241" spans="2:7">
      <c r="B241" s="23" t="s">
        <v>255</v>
      </c>
      <c r="C241" s="43"/>
      <c r="D241" s="93"/>
      <c r="E241" s="21"/>
      <c r="F241" s="41"/>
    </row>
    <row r="242" spans="2:7">
      <c r="B242" s="23" t="s">
        <v>270</v>
      </c>
      <c r="C242" s="43"/>
      <c r="D242" s="93"/>
      <c r="E242" s="21"/>
      <c r="F242" s="41"/>
    </row>
    <row r="243" spans="2:7">
      <c r="B243" s="23" t="s">
        <v>255</v>
      </c>
      <c r="C243" s="43"/>
      <c r="D243" s="93"/>
      <c r="E243" s="21"/>
      <c r="F243" s="41"/>
    </row>
    <row r="244" spans="2:7">
      <c r="B244" s="23" t="s">
        <v>271</v>
      </c>
      <c r="C244" s="43"/>
      <c r="D244" s="93"/>
      <c r="E244" s="21"/>
      <c r="F244" s="41"/>
    </row>
    <row r="245" spans="2:7">
      <c r="B245" s="23" t="s">
        <v>255</v>
      </c>
      <c r="C245" s="43"/>
      <c r="D245" s="93"/>
      <c r="E245" s="21"/>
      <c r="F245" s="41"/>
      <c r="G245" s="21"/>
    </row>
    <row r="246" spans="2:7">
      <c r="B246" s="23" t="s">
        <v>272</v>
      </c>
      <c r="C246" s="43"/>
      <c r="D246" s="93"/>
      <c r="E246" s="21"/>
      <c r="F246" s="41"/>
      <c r="G246" s="21"/>
    </row>
    <row r="247" spans="2:7">
      <c r="B247" s="23" t="s">
        <v>255</v>
      </c>
      <c r="C247" s="43"/>
      <c r="D247" s="93"/>
      <c r="E247" s="21"/>
      <c r="F247" s="41"/>
      <c r="G247" s="21"/>
    </row>
    <row r="248" spans="2:7">
      <c r="B248" s="23" t="s">
        <v>273</v>
      </c>
      <c r="C248" s="43"/>
      <c r="D248" s="93"/>
      <c r="E248" s="21"/>
      <c r="F248" s="41"/>
    </row>
    <row r="249" spans="2:7">
      <c r="B249" s="23" t="s">
        <v>255</v>
      </c>
      <c r="C249" s="43"/>
      <c r="D249" s="93"/>
      <c r="E249" s="21"/>
      <c r="F249" s="41"/>
    </row>
    <row r="250" spans="2:7">
      <c r="B250" s="23" t="s">
        <v>274</v>
      </c>
      <c r="C250" s="43"/>
      <c r="D250" s="93"/>
      <c r="E250" s="21"/>
      <c r="F250" s="41"/>
    </row>
    <row r="251" spans="2:7">
      <c r="B251" s="23" t="s">
        <v>255</v>
      </c>
      <c r="C251" s="43"/>
      <c r="D251" s="93"/>
      <c r="E251" s="21"/>
      <c r="F251" s="41"/>
    </row>
    <row r="252" spans="2:7">
      <c r="B252" s="23" t="s">
        <v>275</v>
      </c>
      <c r="C252" s="43"/>
      <c r="D252" s="93"/>
      <c r="E252" s="21"/>
      <c r="F252" s="41"/>
    </row>
    <row r="253" spans="2:7">
      <c r="B253" s="23" t="s">
        <v>255</v>
      </c>
      <c r="C253" s="43"/>
      <c r="D253" s="93"/>
      <c r="E253" s="21"/>
      <c r="F253" s="41"/>
    </row>
    <row r="254" spans="2:7">
      <c r="B254" s="262">
        <v>4</v>
      </c>
      <c r="C254" s="263"/>
      <c r="D254" s="263"/>
      <c r="E254" s="263"/>
      <c r="F254" s="264"/>
    </row>
    <row r="255" spans="2:7">
      <c r="B255" s="23" t="s">
        <v>276</v>
      </c>
      <c r="C255" s="43"/>
      <c r="D255" s="93"/>
      <c r="E255" s="21"/>
      <c r="F255" s="41"/>
    </row>
    <row r="256" spans="2:7">
      <c r="B256" s="23" t="s">
        <v>255</v>
      </c>
      <c r="C256" s="43"/>
      <c r="D256" s="93"/>
      <c r="E256" s="21"/>
      <c r="F256" s="41"/>
    </row>
    <row r="257" spans="2:6">
      <c r="B257" s="23" t="s">
        <v>277</v>
      </c>
      <c r="C257" s="43"/>
      <c r="D257" s="93"/>
      <c r="E257" s="21"/>
      <c r="F257" s="41"/>
    </row>
    <row r="258" spans="2:6">
      <c r="B258" s="23" t="s">
        <v>255</v>
      </c>
      <c r="C258" s="43"/>
      <c r="D258" s="93"/>
      <c r="E258" s="21"/>
      <c r="F258" s="41"/>
    </row>
    <row r="259" spans="2:6">
      <c r="B259" s="23" t="s">
        <v>278</v>
      </c>
      <c r="C259" s="43"/>
      <c r="D259" s="93"/>
      <c r="E259" s="21" t="s">
        <v>258</v>
      </c>
      <c r="F259" s="41"/>
    </row>
    <row r="260" spans="2:6">
      <c r="B260" s="23" t="s">
        <v>255</v>
      </c>
      <c r="C260" s="43"/>
      <c r="D260" s="93"/>
      <c r="E260" s="21" t="s">
        <v>259</v>
      </c>
      <c r="F260" s="41"/>
    </row>
    <row r="261" spans="2:6">
      <c r="B261" s="23" t="s">
        <v>279</v>
      </c>
      <c r="C261" s="43"/>
      <c r="D261" s="93"/>
      <c r="E261" s="21" t="s">
        <v>261</v>
      </c>
      <c r="F261" s="41"/>
    </row>
    <row r="262" spans="2:6">
      <c r="B262" s="23" t="s">
        <v>255</v>
      </c>
      <c r="C262" s="43"/>
      <c r="D262" s="93"/>
      <c r="E262" s="21" t="s">
        <v>262</v>
      </c>
      <c r="F262" s="41"/>
    </row>
    <row r="263" spans="2:6">
      <c r="B263" s="37" t="s">
        <v>280</v>
      </c>
      <c r="C263" s="43"/>
      <c r="D263" s="93"/>
      <c r="E263" s="21"/>
      <c r="F263" s="41"/>
    </row>
    <row r="264" spans="2:6">
      <c r="B264" s="23" t="s">
        <v>281</v>
      </c>
      <c r="C264" s="43"/>
      <c r="D264" s="93"/>
      <c r="E264" s="21"/>
      <c r="F264" s="41"/>
    </row>
    <row r="265" spans="2:6">
      <c r="B265" s="23" t="s">
        <v>282</v>
      </c>
      <c r="C265" s="43"/>
      <c r="D265" s="93"/>
      <c r="E265" s="21"/>
      <c r="F265" s="41"/>
    </row>
    <row r="266" spans="2:6">
      <c r="B266" s="23" t="s">
        <v>283</v>
      </c>
      <c r="C266" s="43"/>
      <c r="D266" s="93"/>
      <c r="E266" s="21"/>
      <c r="F266" s="41"/>
    </row>
    <row r="267" spans="2:6">
      <c r="B267" s="23" t="s">
        <v>255</v>
      </c>
      <c r="C267" s="43"/>
      <c r="D267" s="93"/>
      <c r="E267" s="21"/>
      <c r="F267" s="41"/>
    </row>
    <row r="268" spans="2:6">
      <c r="B268" s="23" t="s">
        <v>284</v>
      </c>
      <c r="C268" s="43"/>
      <c r="D268" s="93"/>
      <c r="E268" s="21"/>
      <c r="F268" s="41"/>
    </row>
    <row r="269" spans="2:6">
      <c r="B269" s="23" t="s">
        <v>255</v>
      </c>
      <c r="C269" s="43"/>
      <c r="D269" s="93"/>
      <c r="E269" s="21"/>
      <c r="F269" s="41"/>
    </row>
    <row r="270" spans="2:6">
      <c r="B270" s="23" t="s">
        <v>285</v>
      </c>
      <c r="C270" s="43"/>
      <c r="D270" s="93"/>
      <c r="E270" s="21"/>
      <c r="F270" s="41"/>
    </row>
    <row r="271" spans="2:6">
      <c r="B271" s="23" t="s">
        <v>255</v>
      </c>
      <c r="C271" s="43"/>
      <c r="D271" s="93"/>
      <c r="E271" s="21"/>
      <c r="F271" s="41"/>
    </row>
    <row r="272" spans="2:6">
      <c r="B272" s="23" t="s">
        <v>286</v>
      </c>
      <c r="C272" s="43"/>
      <c r="D272" s="93"/>
      <c r="E272" s="21"/>
      <c r="F272" s="41"/>
    </row>
    <row r="273" spans="1:7">
      <c r="A273" s="21"/>
      <c r="B273" s="23" t="s">
        <v>255</v>
      </c>
      <c r="C273" s="43"/>
      <c r="D273" s="93"/>
      <c r="E273" s="21"/>
      <c r="F273" s="41"/>
      <c r="G273" s="21"/>
    </row>
    <row r="274" spans="1:7">
      <c r="A274" s="21"/>
      <c r="B274" s="23" t="s">
        <v>287</v>
      </c>
      <c r="C274" s="43"/>
      <c r="D274" s="93"/>
      <c r="E274" s="21"/>
      <c r="F274" s="41"/>
      <c r="G274" s="21"/>
    </row>
    <row r="275" spans="1:7">
      <c r="B275" s="23" t="s">
        <v>255</v>
      </c>
      <c r="C275" s="43"/>
      <c r="D275" s="93"/>
      <c r="E275" s="21"/>
      <c r="F275" s="41"/>
    </row>
    <row r="276" spans="1:7">
      <c r="B276" s="23" t="s">
        <v>288</v>
      </c>
      <c r="C276" s="43"/>
      <c r="D276" s="93"/>
      <c r="E276" s="21"/>
      <c r="F276" s="41"/>
    </row>
    <row r="277" spans="1:7">
      <c r="B277" s="23" t="s">
        <v>255</v>
      </c>
      <c r="C277" s="43"/>
      <c r="D277" s="93"/>
      <c r="E277" s="21"/>
      <c r="F277" s="41"/>
    </row>
    <row r="278" spans="1:7">
      <c r="B278" s="23" t="s">
        <v>289</v>
      </c>
      <c r="C278" s="43"/>
      <c r="D278" s="93"/>
      <c r="E278" s="21"/>
      <c r="F278" s="41"/>
    </row>
    <row r="279" spans="1:7">
      <c r="B279" s="23" t="s">
        <v>255</v>
      </c>
      <c r="C279" s="43"/>
      <c r="D279" s="93"/>
      <c r="E279" s="21"/>
      <c r="F279" s="41"/>
    </row>
    <row r="280" spans="1:7">
      <c r="B280" s="23" t="s">
        <v>290</v>
      </c>
      <c r="C280" s="43"/>
      <c r="D280" s="93"/>
      <c r="E280" s="21"/>
      <c r="F280" s="41"/>
    </row>
    <row r="281" spans="1:7">
      <c r="B281" s="23" t="s">
        <v>255</v>
      </c>
      <c r="C281" s="43"/>
      <c r="D281" s="93"/>
      <c r="E281" s="21"/>
      <c r="F281" s="41"/>
    </row>
    <row r="282" spans="1:7">
      <c r="B282" s="23" t="s">
        <v>291</v>
      </c>
      <c r="C282" s="43"/>
      <c r="D282" s="93"/>
      <c r="E282" s="21"/>
      <c r="F282" s="41"/>
    </row>
    <row r="283" spans="1:7">
      <c r="B283" s="23" t="s">
        <v>255</v>
      </c>
      <c r="C283" s="43"/>
      <c r="D283" s="93"/>
      <c r="E283" s="21"/>
      <c r="F283" s="41"/>
    </row>
    <row r="284" spans="1:7">
      <c r="B284" s="23" t="s">
        <v>292</v>
      </c>
      <c r="C284" s="43"/>
      <c r="D284" s="93"/>
      <c r="E284" s="21"/>
      <c r="F284" s="41"/>
    </row>
    <row r="285" spans="1:7">
      <c r="B285" s="23" t="s">
        <v>255</v>
      </c>
      <c r="C285" s="43"/>
      <c r="D285" s="93"/>
      <c r="E285" s="21"/>
      <c r="F285" s="41"/>
    </row>
    <row r="286" spans="1:7">
      <c r="B286" s="262">
        <v>5</v>
      </c>
      <c r="C286" s="263"/>
      <c r="D286" s="263"/>
      <c r="E286" s="263"/>
      <c r="F286" s="264"/>
    </row>
    <row r="287" spans="1:7">
      <c r="B287" s="23" t="s">
        <v>293</v>
      </c>
      <c r="C287" s="43"/>
      <c r="D287" s="93"/>
      <c r="E287" s="258"/>
      <c r="F287" s="259"/>
    </row>
    <row r="288" spans="1:7">
      <c r="B288" s="23" t="s">
        <v>255</v>
      </c>
      <c r="C288" s="43"/>
      <c r="D288" s="93"/>
      <c r="E288" s="21"/>
      <c r="F288" s="41"/>
    </row>
    <row r="289" spans="2:6">
      <c r="B289" s="23" t="s">
        <v>294</v>
      </c>
      <c r="C289" s="43"/>
      <c r="D289" s="93"/>
      <c r="E289" s="21"/>
      <c r="F289" s="41"/>
    </row>
    <row r="290" spans="2:6">
      <c r="B290" s="23" t="s">
        <v>255</v>
      </c>
      <c r="C290" s="43"/>
      <c r="D290" s="93"/>
      <c r="E290" s="21"/>
      <c r="F290" s="41"/>
    </row>
    <row r="291" spans="2:6">
      <c r="B291" s="23" t="s">
        <v>296</v>
      </c>
      <c r="C291" s="43"/>
      <c r="D291" s="93"/>
      <c r="E291" s="21"/>
      <c r="F291" s="41"/>
    </row>
    <row r="292" spans="2:6">
      <c r="B292" s="23" t="s">
        <v>255</v>
      </c>
      <c r="C292" s="43"/>
      <c r="D292" s="93"/>
      <c r="E292" s="21"/>
      <c r="F292" s="41"/>
    </row>
    <row r="293" spans="2:6">
      <c r="B293" s="23" t="s">
        <v>297</v>
      </c>
      <c r="C293" s="43"/>
      <c r="D293" s="93"/>
      <c r="E293" s="21"/>
      <c r="F293" s="41"/>
    </row>
    <row r="294" spans="2:6">
      <c r="B294" s="23" t="s">
        <v>255</v>
      </c>
      <c r="C294" s="43"/>
      <c r="D294" s="93"/>
      <c r="E294" s="21"/>
      <c r="F294" s="41"/>
    </row>
    <row r="295" spans="2:6">
      <c r="B295" s="23" t="s">
        <v>298</v>
      </c>
      <c r="C295" s="43"/>
      <c r="D295" s="93"/>
      <c r="E295" s="21"/>
      <c r="F295" s="41"/>
    </row>
    <row r="296" spans="2:6">
      <c r="B296" s="23" t="s">
        <v>255</v>
      </c>
      <c r="C296" s="43"/>
      <c r="D296" s="93"/>
      <c r="E296" s="21"/>
      <c r="F296" s="41"/>
    </row>
    <row r="297" spans="2:6">
      <c r="B297" s="23" t="s">
        <v>299</v>
      </c>
      <c r="C297" s="43"/>
      <c r="D297" s="93"/>
      <c r="E297" s="21"/>
      <c r="F297" s="41"/>
    </row>
    <row r="298" spans="2:6">
      <c r="B298" s="23" t="s">
        <v>255</v>
      </c>
      <c r="C298" s="43"/>
      <c r="D298" s="93"/>
      <c r="E298" s="21"/>
      <c r="F298" s="41"/>
    </row>
    <row r="299" spans="2:6">
      <c r="B299" s="23" t="s">
        <v>300</v>
      </c>
      <c r="C299" s="43"/>
      <c r="D299" s="93"/>
      <c r="E299" s="21"/>
      <c r="F299" s="41"/>
    </row>
    <row r="300" spans="2:6">
      <c r="B300" s="23" t="s">
        <v>255</v>
      </c>
      <c r="C300" s="43"/>
      <c r="D300" s="93"/>
      <c r="E300" s="21"/>
      <c r="F300" s="41"/>
    </row>
    <row r="301" spans="2:6">
      <c r="B301" s="23" t="s">
        <v>301</v>
      </c>
      <c r="C301" s="43"/>
      <c r="D301" s="93"/>
      <c r="E301" s="21"/>
      <c r="F301" s="41"/>
    </row>
    <row r="302" spans="2:6">
      <c r="B302" s="23" t="s">
        <v>255</v>
      </c>
      <c r="C302" s="43"/>
      <c r="D302" s="93"/>
      <c r="E302" s="21" t="s">
        <v>258</v>
      </c>
      <c r="F302" s="41"/>
    </row>
    <row r="303" spans="2:6">
      <c r="B303" s="23" t="s">
        <v>302</v>
      </c>
      <c r="C303" s="43"/>
      <c r="D303" s="93"/>
      <c r="E303" s="21" t="s">
        <v>259</v>
      </c>
      <c r="F303" s="41"/>
    </row>
    <row r="304" spans="2:6">
      <c r="B304" s="23" t="s">
        <v>255</v>
      </c>
      <c r="C304" s="43"/>
      <c r="D304" s="93"/>
      <c r="E304" s="21" t="s">
        <v>261</v>
      </c>
      <c r="F304" s="41"/>
    </row>
    <row r="305" spans="2:8">
      <c r="B305" s="23" t="s">
        <v>303</v>
      </c>
      <c r="C305" s="43"/>
      <c r="D305" s="93"/>
      <c r="E305" s="21" t="s">
        <v>262</v>
      </c>
      <c r="F305" s="41"/>
    </row>
    <row r="306" spans="2:8">
      <c r="B306" s="23" t="s">
        <v>255</v>
      </c>
      <c r="C306" s="43"/>
      <c r="D306" s="93"/>
      <c r="E306" s="21"/>
      <c r="F306" s="41"/>
    </row>
    <row r="307" spans="2:8">
      <c r="B307" s="23" t="s">
        <v>304</v>
      </c>
      <c r="C307" s="43"/>
      <c r="D307" s="93"/>
      <c r="E307" s="21"/>
      <c r="F307" s="41"/>
    </row>
    <row r="308" spans="2:8">
      <c r="B308" s="23" t="s">
        <v>255</v>
      </c>
      <c r="C308" s="43"/>
      <c r="D308" s="93"/>
      <c r="E308" s="21"/>
      <c r="F308" s="41"/>
    </row>
    <row r="309" spans="2:8">
      <c r="B309" s="37" t="s">
        <v>305</v>
      </c>
      <c r="C309" s="43"/>
      <c r="D309" s="93"/>
      <c r="E309" s="21" t="s">
        <v>203</v>
      </c>
      <c r="F309" s="41"/>
    </row>
    <row r="310" spans="2:8">
      <c r="B310" s="23" t="s">
        <v>306</v>
      </c>
      <c r="C310" s="43"/>
      <c r="D310" s="93"/>
      <c r="E310" s="21"/>
      <c r="F310" s="41"/>
    </row>
    <row r="311" spans="2:8">
      <c r="B311" s="23" t="s">
        <v>307</v>
      </c>
      <c r="C311" s="43"/>
      <c r="D311" s="93"/>
      <c r="E311" s="21" t="s">
        <v>203</v>
      </c>
      <c r="F311" s="41"/>
    </row>
    <row r="312" spans="2:8">
      <c r="B312" s="23" t="s">
        <v>308</v>
      </c>
      <c r="C312" s="43"/>
      <c r="D312" s="93"/>
      <c r="E312" s="21" t="s">
        <v>258</v>
      </c>
      <c r="F312" s="41"/>
    </row>
    <row r="313" spans="2:8" ht="17.25" customHeight="1">
      <c r="B313" s="23" t="s">
        <v>309</v>
      </c>
      <c r="C313" s="43"/>
      <c r="D313" s="93"/>
      <c r="E313" s="21" t="s">
        <v>203</v>
      </c>
      <c r="F313" s="41"/>
    </row>
    <row r="314" spans="2:8">
      <c r="B314" s="37" t="s">
        <v>310</v>
      </c>
      <c r="C314" s="43"/>
      <c r="D314" s="93"/>
      <c r="E314" s="21" t="s">
        <v>203</v>
      </c>
      <c r="F314" s="41"/>
    </row>
    <row r="315" spans="2:8">
      <c r="B315" s="54" t="s">
        <v>311</v>
      </c>
      <c r="C315" s="55"/>
      <c r="D315" s="96"/>
      <c r="E315" s="57" t="s">
        <v>203</v>
      </c>
      <c r="F315" s="36"/>
    </row>
    <row r="316" spans="2:8">
      <c r="B316" s="28" t="s">
        <v>346</v>
      </c>
      <c r="C316" s="55"/>
      <c r="D316" s="97">
        <f>D160</f>
        <v>1205140</v>
      </c>
      <c r="E316" s="57"/>
      <c r="F316" s="36"/>
    </row>
    <row r="317" spans="2:8">
      <c r="B317" s="37" t="s">
        <v>345</v>
      </c>
      <c r="C317" s="38"/>
      <c r="D317" s="102">
        <f>D318</f>
        <v>1109860</v>
      </c>
      <c r="E317" s="258"/>
      <c r="F317" s="259"/>
      <c r="G317" s="21"/>
      <c r="H317" s="21"/>
    </row>
    <row r="318" spans="2:8">
      <c r="B318" s="37" t="s">
        <v>196</v>
      </c>
      <c r="C318" s="43"/>
      <c r="D318" s="98">
        <f>D319</f>
        <v>1109860</v>
      </c>
      <c r="E318" s="258"/>
      <c r="F318" s="259"/>
    </row>
    <row r="319" spans="2:8">
      <c r="B319" s="37" t="s">
        <v>197</v>
      </c>
      <c r="C319" s="43"/>
      <c r="D319" s="99">
        <f>D320+D330+D351</f>
        <v>1109860</v>
      </c>
      <c r="E319" s="258"/>
      <c r="F319" s="259"/>
    </row>
    <row r="320" spans="2:8">
      <c r="B320" s="37" t="s">
        <v>198</v>
      </c>
      <c r="C320" s="43"/>
      <c r="D320" s="99">
        <f>D321+D322+D323+D324+D325+D326+D327+D328+D329</f>
        <v>32600</v>
      </c>
      <c r="E320" s="258"/>
      <c r="F320" s="259"/>
    </row>
    <row r="321" spans="2:6">
      <c r="B321" s="23" t="s">
        <v>199</v>
      </c>
      <c r="C321" s="43"/>
      <c r="D321" s="93"/>
      <c r="E321" s="258"/>
      <c r="F321" s="259"/>
    </row>
    <row r="322" spans="2:6" s="46" customFormat="1" ht="23.25" customHeight="1">
      <c r="B322" s="47" t="s">
        <v>200</v>
      </c>
      <c r="C322" s="48"/>
      <c r="D322" s="95">
        <f>1*16*500</f>
        <v>8000</v>
      </c>
      <c r="E322" s="254"/>
      <c r="F322" s="255"/>
    </row>
    <row r="323" spans="2:6" s="46" customFormat="1" ht="23.25" customHeight="1">
      <c r="B323" s="47"/>
      <c r="C323" s="48"/>
      <c r="D323" s="95">
        <f>2*16*300</f>
        <v>9600</v>
      </c>
      <c r="E323" s="254"/>
      <c r="F323" s="255"/>
    </row>
    <row r="324" spans="2:6">
      <c r="B324" s="23" t="s">
        <v>202</v>
      </c>
      <c r="C324" s="43"/>
      <c r="D324" s="93"/>
      <c r="E324" s="258" t="s">
        <v>203</v>
      </c>
      <c r="F324" s="259"/>
    </row>
    <row r="325" spans="2:6">
      <c r="B325" s="23" t="s">
        <v>204</v>
      </c>
      <c r="C325" s="43"/>
      <c r="D325" s="93"/>
      <c r="E325" s="21" t="s">
        <v>205</v>
      </c>
      <c r="F325" s="41"/>
    </row>
    <row r="326" spans="2:6">
      <c r="B326" s="23" t="s">
        <v>206</v>
      </c>
      <c r="C326" s="43"/>
      <c r="D326" s="93"/>
      <c r="E326" s="258"/>
      <c r="F326" s="259"/>
    </row>
    <row r="327" spans="2:6">
      <c r="B327" s="23" t="s">
        <v>207</v>
      </c>
      <c r="C327" s="43"/>
      <c r="D327" s="93"/>
      <c r="E327" s="258"/>
      <c r="F327" s="259"/>
    </row>
    <row r="328" spans="2:6" s="84" customFormat="1" ht="39" customHeight="1">
      <c r="B328" s="85" t="s">
        <v>208</v>
      </c>
      <c r="C328" s="86"/>
      <c r="D328" s="114">
        <f>10*1500</f>
        <v>15000</v>
      </c>
      <c r="E328" s="254"/>
      <c r="F328" s="255"/>
    </row>
    <row r="329" spans="2:6">
      <c r="B329" s="23" t="s">
        <v>209</v>
      </c>
      <c r="C329" s="43"/>
      <c r="D329" s="93"/>
      <c r="E329" s="258"/>
      <c r="F329" s="259"/>
    </row>
    <row r="330" spans="2:6">
      <c r="B330" s="37" t="s">
        <v>210</v>
      </c>
      <c r="C330" s="43"/>
      <c r="D330" s="99">
        <f>D331+D332+D333+D334+D335+D336+D337+D338+D339+D340+D341+D342+D343+D344+D345+D346+D347+D349+D350</f>
        <v>1075040</v>
      </c>
      <c r="E330" s="258"/>
      <c r="F330" s="259"/>
    </row>
    <row r="331" spans="2:6">
      <c r="B331" s="23" t="s">
        <v>211</v>
      </c>
      <c r="C331" s="43"/>
      <c r="D331" s="93">
        <f>12*16*900</f>
        <v>172800</v>
      </c>
      <c r="E331" s="258"/>
      <c r="F331" s="259"/>
    </row>
    <row r="332" spans="2:6" s="46" customFormat="1" ht="22.5" customHeight="1">
      <c r="B332" s="47"/>
      <c r="C332" s="48"/>
      <c r="D332" s="95">
        <f>2*16*900</f>
        <v>28800</v>
      </c>
      <c r="E332" s="254"/>
      <c r="F332" s="255"/>
    </row>
    <row r="333" spans="2:6" s="46" customFormat="1" ht="21" customHeight="1">
      <c r="B333" s="47"/>
      <c r="C333" s="48"/>
      <c r="D333" s="95">
        <f>1*2*900</f>
        <v>1800</v>
      </c>
      <c r="E333" s="254"/>
      <c r="F333" s="255"/>
    </row>
    <row r="334" spans="2:6" s="46" customFormat="1" ht="46.5" customHeight="1">
      <c r="B334" s="47"/>
      <c r="C334" s="48"/>
      <c r="D334" s="95">
        <f>4*2*2500</f>
        <v>20000</v>
      </c>
      <c r="E334" s="254"/>
      <c r="F334" s="255"/>
    </row>
    <row r="335" spans="2:6" s="46" customFormat="1" ht="44.25" customHeight="1">
      <c r="B335" s="47"/>
      <c r="C335" s="48"/>
      <c r="D335" s="95">
        <f>4*2*380</f>
        <v>3040</v>
      </c>
      <c r="E335" s="254"/>
      <c r="F335" s="255"/>
    </row>
    <row r="336" spans="2:6" s="46" customFormat="1" ht="45.75" customHeight="1">
      <c r="B336" s="47"/>
      <c r="C336" s="48"/>
      <c r="D336" s="95">
        <f>2*2*2500</f>
        <v>10000</v>
      </c>
      <c r="E336" s="254"/>
      <c r="F336" s="255"/>
    </row>
    <row r="337" spans="1:7" s="84" customFormat="1" ht="48" customHeight="1">
      <c r="B337" s="85"/>
      <c r="C337" s="86"/>
      <c r="D337" s="101">
        <f>2*2*380</f>
        <v>1520</v>
      </c>
      <c r="E337" s="268"/>
      <c r="F337" s="270"/>
    </row>
    <row r="338" spans="1:7">
      <c r="B338" s="23" t="s">
        <v>212</v>
      </c>
      <c r="C338" s="43"/>
      <c r="D338" s="93"/>
      <c r="E338" s="258"/>
      <c r="F338" s="259"/>
    </row>
    <row r="339" spans="1:7">
      <c r="B339" s="23" t="s">
        <v>213</v>
      </c>
      <c r="C339" s="43"/>
      <c r="D339" s="93"/>
      <c r="E339" s="262" t="s">
        <v>203</v>
      </c>
      <c r="F339" s="264"/>
    </row>
    <row r="340" spans="1:7">
      <c r="B340" s="23" t="s">
        <v>214</v>
      </c>
      <c r="C340" s="43"/>
      <c r="D340" s="93"/>
      <c r="E340" s="262"/>
      <c r="F340" s="264"/>
    </row>
    <row r="341" spans="1:7">
      <c r="B341" s="23" t="s">
        <v>215</v>
      </c>
      <c r="C341" s="43"/>
      <c r="D341" s="93">
        <f>1*16*2500</f>
        <v>40000</v>
      </c>
      <c r="E341" s="258"/>
      <c r="F341" s="259"/>
    </row>
    <row r="342" spans="1:7">
      <c r="B342" s="23" t="s">
        <v>216</v>
      </c>
      <c r="C342" s="43"/>
      <c r="D342" s="93"/>
      <c r="E342" s="262"/>
      <c r="F342" s="264"/>
    </row>
    <row r="343" spans="1:7" s="84" customFormat="1" ht="21.75" customHeight="1">
      <c r="B343" s="85" t="s">
        <v>217</v>
      </c>
      <c r="C343" s="86"/>
      <c r="D343" s="101">
        <f>24*16*150</f>
        <v>57600</v>
      </c>
      <c r="E343" s="254"/>
      <c r="F343" s="255"/>
    </row>
    <row r="344" spans="1:7">
      <c r="B344" s="23"/>
      <c r="C344" s="43"/>
      <c r="D344" s="93">
        <f>24*16*150</f>
        <v>57600</v>
      </c>
      <c r="E344" s="258"/>
      <c r="F344" s="259"/>
    </row>
    <row r="345" spans="1:7">
      <c r="B345" s="23"/>
      <c r="C345" s="43"/>
      <c r="D345" s="93">
        <f>24*32*35</f>
        <v>26880</v>
      </c>
      <c r="E345" s="258"/>
      <c r="F345" s="259"/>
    </row>
    <row r="346" spans="1:7" s="84" customFormat="1" ht="37.5" customHeight="1">
      <c r="B346" s="86"/>
      <c r="C346" s="86"/>
      <c r="D346" s="115">
        <v>648000</v>
      </c>
      <c r="E346" s="254"/>
      <c r="F346" s="255"/>
    </row>
    <row r="347" spans="1:7">
      <c r="B347" s="43"/>
      <c r="C347" s="43"/>
      <c r="D347" s="93">
        <v>3000</v>
      </c>
      <c r="E347" s="116"/>
      <c r="F347" s="79"/>
    </row>
    <row r="348" spans="1:7">
      <c r="B348" s="262">
        <v>2</v>
      </c>
      <c r="C348" s="263"/>
      <c r="D348" s="263"/>
      <c r="E348" s="263"/>
      <c r="F348" s="264"/>
    </row>
    <row r="349" spans="1:7" ht="22.5" customHeight="1">
      <c r="B349" s="47" t="s">
        <v>220</v>
      </c>
      <c r="C349" s="48"/>
      <c r="D349" s="95">
        <f>2*2000</f>
        <v>4000</v>
      </c>
      <c r="E349" s="258"/>
      <c r="F349" s="259"/>
    </row>
    <row r="350" spans="1:7">
      <c r="A350" s="21"/>
      <c r="B350" s="43" t="s">
        <v>221</v>
      </c>
      <c r="C350" s="43"/>
      <c r="D350" s="93"/>
      <c r="E350" s="21"/>
      <c r="F350" s="41"/>
      <c r="G350" s="21"/>
    </row>
    <row r="351" spans="1:7" ht="21" customHeight="1">
      <c r="A351" s="21"/>
      <c r="B351" s="37" t="s">
        <v>222</v>
      </c>
      <c r="C351" s="43"/>
      <c r="D351" s="99">
        <f>SUM(D352:D354)</f>
        <v>2220</v>
      </c>
      <c r="E351" s="21"/>
      <c r="F351" s="41"/>
      <c r="G351" s="21"/>
    </row>
    <row r="352" spans="1:7" ht="21" customHeight="1">
      <c r="A352" s="21"/>
      <c r="B352" s="23" t="s">
        <v>335</v>
      </c>
      <c r="C352" s="43"/>
      <c r="D352" s="93">
        <v>500</v>
      </c>
      <c r="E352" s="258"/>
      <c r="F352" s="259"/>
      <c r="G352" s="21"/>
    </row>
    <row r="353" spans="1:7" ht="21" customHeight="1">
      <c r="A353" s="21"/>
      <c r="B353" s="23"/>
      <c r="C353" s="43"/>
      <c r="D353" s="93">
        <v>1000</v>
      </c>
      <c r="E353" s="21"/>
      <c r="F353" s="41"/>
      <c r="G353" s="21"/>
    </row>
    <row r="354" spans="1:7" ht="21" customHeight="1">
      <c r="A354" s="21"/>
      <c r="B354" s="23"/>
      <c r="C354" s="43"/>
      <c r="D354" s="93">
        <f>24*30</f>
        <v>720</v>
      </c>
      <c r="E354" s="21"/>
      <c r="F354" s="41"/>
      <c r="G354" s="21"/>
    </row>
    <row r="355" spans="1:7" ht="21" customHeight="1">
      <c r="B355" s="23" t="s">
        <v>334</v>
      </c>
      <c r="C355" s="43"/>
      <c r="D355" s="93"/>
      <c r="E355" s="21" t="s">
        <v>203</v>
      </c>
      <c r="F355" s="41"/>
    </row>
    <row r="356" spans="1:7" ht="21" customHeight="1">
      <c r="B356" s="23" t="s">
        <v>333</v>
      </c>
      <c r="C356" s="43"/>
      <c r="D356" s="93"/>
      <c r="E356" s="21" t="s">
        <v>203</v>
      </c>
      <c r="F356" s="41"/>
    </row>
    <row r="357" spans="1:7" ht="21" customHeight="1">
      <c r="B357" s="43" t="s">
        <v>332</v>
      </c>
      <c r="C357" s="43"/>
      <c r="D357" s="93"/>
      <c r="E357" s="21" t="s">
        <v>203</v>
      </c>
      <c r="F357" s="41"/>
    </row>
    <row r="358" spans="1:7" ht="21" customHeight="1">
      <c r="B358" s="43" t="s">
        <v>331</v>
      </c>
      <c r="C358" s="43"/>
      <c r="D358" s="93"/>
      <c r="E358" s="21" t="s">
        <v>203</v>
      </c>
      <c r="F358" s="41"/>
    </row>
    <row r="359" spans="1:7" ht="21" customHeight="1">
      <c r="B359" s="23" t="s">
        <v>228</v>
      </c>
      <c r="C359" s="43"/>
      <c r="D359" s="93"/>
      <c r="E359" s="21"/>
      <c r="F359" s="41"/>
    </row>
    <row r="360" spans="1:7" ht="21" customHeight="1">
      <c r="B360" s="23" t="s">
        <v>229</v>
      </c>
      <c r="C360" s="43"/>
      <c r="D360" s="93"/>
      <c r="E360" s="21"/>
      <c r="F360" s="41"/>
    </row>
    <row r="361" spans="1:7" ht="21" customHeight="1">
      <c r="B361" s="23" t="s">
        <v>230</v>
      </c>
      <c r="C361" s="43"/>
      <c r="D361" s="93"/>
      <c r="E361" s="21"/>
      <c r="F361" s="41"/>
    </row>
    <row r="362" spans="1:7" ht="21" customHeight="1">
      <c r="B362" s="23" t="s">
        <v>231</v>
      </c>
      <c r="C362" s="43"/>
      <c r="D362" s="93"/>
      <c r="E362" s="260"/>
      <c r="F362" s="261"/>
    </row>
    <row r="363" spans="1:7" ht="21" customHeight="1">
      <c r="B363" s="23" t="s">
        <v>232</v>
      </c>
      <c r="C363" s="43"/>
      <c r="D363" s="93"/>
      <c r="E363" s="21"/>
      <c r="F363" s="41"/>
    </row>
    <row r="364" spans="1:7" ht="21" customHeight="1">
      <c r="B364" s="23" t="s">
        <v>233</v>
      </c>
      <c r="C364" s="43"/>
      <c r="D364" s="93"/>
      <c r="E364" s="21"/>
      <c r="F364" s="41"/>
    </row>
    <row r="365" spans="1:7" ht="21" customHeight="1">
      <c r="B365" s="23" t="s">
        <v>234</v>
      </c>
      <c r="C365" s="43"/>
      <c r="D365" s="93"/>
      <c r="E365" s="271"/>
      <c r="F365" s="272"/>
    </row>
    <row r="366" spans="1:7" ht="21" customHeight="1">
      <c r="B366" s="23" t="s">
        <v>235</v>
      </c>
      <c r="C366" s="43"/>
      <c r="D366" s="93"/>
      <c r="E366" s="21" t="s">
        <v>203</v>
      </c>
      <c r="F366" s="41"/>
    </row>
    <row r="367" spans="1:7" ht="21" customHeight="1">
      <c r="B367" s="23" t="s">
        <v>236</v>
      </c>
      <c r="C367" s="43"/>
      <c r="D367" s="93"/>
      <c r="E367" s="21" t="s">
        <v>203</v>
      </c>
      <c r="F367" s="41"/>
    </row>
    <row r="368" spans="1:7" ht="21" customHeight="1">
      <c r="B368" s="23" t="s">
        <v>237</v>
      </c>
      <c r="C368" s="43"/>
      <c r="D368" s="93"/>
      <c r="E368" s="21"/>
      <c r="F368" s="41"/>
    </row>
    <row r="369" spans="1:7" ht="21" customHeight="1">
      <c r="B369" s="23" t="s">
        <v>238</v>
      </c>
      <c r="C369" s="43"/>
      <c r="D369" s="93"/>
      <c r="E369" s="21"/>
      <c r="F369" s="41"/>
    </row>
    <row r="370" spans="1:7" ht="21" customHeight="1">
      <c r="B370" s="23" t="s">
        <v>318</v>
      </c>
      <c r="C370" s="43"/>
      <c r="D370" s="93"/>
      <c r="E370" s="21" t="s">
        <v>203</v>
      </c>
      <c r="F370" s="41"/>
    </row>
    <row r="371" spans="1:7" ht="21" customHeight="1">
      <c r="B371" s="23" t="s">
        <v>319</v>
      </c>
      <c r="C371" s="43"/>
      <c r="D371" s="93"/>
      <c r="E371" s="21" t="s">
        <v>320</v>
      </c>
      <c r="F371" s="41"/>
    </row>
    <row r="372" spans="1:7" ht="21" customHeight="1">
      <c r="B372" s="23" t="s">
        <v>321</v>
      </c>
      <c r="C372" s="43"/>
      <c r="D372" s="93"/>
      <c r="F372" s="41"/>
    </row>
    <row r="373" spans="1:7" ht="21" customHeight="1">
      <c r="B373" s="23" t="s">
        <v>322</v>
      </c>
      <c r="C373" s="43"/>
      <c r="D373" s="93"/>
      <c r="F373" s="41"/>
    </row>
    <row r="374" spans="1:7" ht="21" customHeight="1">
      <c r="B374" s="23" t="s">
        <v>323</v>
      </c>
      <c r="C374" s="43"/>
      <c r="D374" s="93"/>
      <c r="E374" s="21" t="s">
        <v>203</v>
      </c>
      <c r="F374" s="41"/>
    </row>
    <row r="375" spans="1:7" ht="21" customHeight="1">
      <c r="B375" s="37" t="s">
        <v>252</v>
      </c>
      <c r="C375" s="43"/>
      <c r="D375" s="93"/>
      <c r="F375" s="41"/>
    </row>
    <row r="376" spans="1:7">
      <c r="B376" s="37" t="s">
        <v>253</v>
      </c>
      <c r="C376" s="43"/>
      <c r="D376" s="93"/>
      <c r="F376" s="41"/>
    </row>
    <row r="377" spans="1:7">
      <c r="B377" s="53" t="s">
        <v>254</v>
      </c>
      <c r="C377" s="43"/>
      <c r="D377" s="93"/>
      <c r="F377" s="41"/>
    </row>
    <row r="378" spans="1:7">
      <c r="A378" s="21"/>
      <c r="B378" s="23" t="s">
        <v>255</v>
      </c>
      <c r="C378" s="43"/>
      <c r="D378" s="93"/>
      <c r="E378" s="21"/>
      <c r="F378" s="41"/>
      <c r="G378" s="21"/>
    </row>
    <row r="379" spans="1:7">
      <c r="A379" s="21"/>
      <c r="B379" s="262">
        <v>3</v>
      </c>
      <c r="C379" s="263"/>
      <c r="D379" s="263"/>
      <c r="E379" s="263"/>
      <c r="F379" s="264"/>
      <c r="G379" s="21"/>
    </row>
    <row r="380" spans="1:7">
      <c r="A380" s="21"/>
      <c r="B380" s="37" t="s">
        <v>256</v>
      </c>
      <c r="C380" s="43"/>
      <c r="D380" s="93"/>
      <c r="E380" s="21"/>
      <c r="F380" s="41"/>
      <c r="G380" s="21"/>
    </row>
    <row r="381" spans="1:7">
      <c r="B381" s="23" t="s">
        <v>257</v>
      </c>
      <c r="C381" s="43"/>
      <c r="D381" s="93"/>
      <c r="E381" s="21" t="s">
        <v>258</v>
      </c>
      <c r="F381" s="41"/>
    </row>
    <row r="382" spans="1:7">
      <c r="B382" s="23" t="s">
        <v>255</v>
      </c>
      <c r="C382" s="43"/>
      <c r="D382" s="93"/>
      <c r="E382" s="21" t="s">
        <v>259</v>
      </c>
      <c r="F382" s="41"/>
    </row>
    <row r="383" spans="1:7">
      <c r="B383" s="23" t="s">
        <v>260</v>
      </c>
      <c r="C383" s="43"/>
      <c r="D383" s="93"/>
      <c r="E383" s="21" t="s">
        <v>261</v>
      </c>
      <c r="F383" s="41"/>
    </row>
    <row r="384" spans="1:7">
      <c r="B384" s="23" t="s">
        <v>255</v>
      </c>
      <c r="C384" s="43"/>
      <c r="D384" s="93"/>
      <c r="E384" s="21" t="s">
        <v>262</v>
      </c>
      <c r="F384" s="41"/>
    </row>
    <row r="385" spans="2:6">
      <c r="B385" s="23" t="s">
        <v>263</v>
      </c>
      <c r="C385" s="43"/>
      <c r="D385" s="93"/>
      <c r="E385" s="21"/>
      <c r="F385" s="41"/>
    </row>
    <row r="386" spans="2:6">
      <c r="B386" s="23" t="s">
        <v>255</v>
      </c>
      <c r="C386" s="43"/>
      <c r="D386" s="93"/>
      <c r="E386" s="21"/>
      <c r="F386" s="41"/>
    </row>
    <row r="387" spans="2:6">
      <c r="B387" s="23" t="s">
        <v>264</v>
      </c>
      <c r="C387" s="43"/>
      <c r="D387" s="93"/>
      <c r="E387" s="21"/>
      <c r="F387" s="41"/>
    </row>
    <row r="388" spans="2:6">
      <c r="B388" s="23" t="s">
        <v>255</v>
      </c>
      <c r="C388" s="43"/>
      <c r="D388" s="93"/>
      <c r="E388" s="21"/>
      <c r="F388" s="41"/>
    </row>
    <row r="389" spans="2:6">
      <c r="B389" s="23" t="s">
        <v>265</v>
      </c>
      <c r="C389" s="43"/>
      <c r="D389" s="93"/>
      <c r="E389" s="21"/>
      <c r="F389" s="41"/>
    </row>
    <row r="390" spans="2:6">
      <c r="B390" s="23" t="s">
        <v>255</v>
      </c>
      <c r="C390" s="43"/>
      <c r="D390" s="93"/>
      <c r="E390" s="21" t="s">
        <v>258</v>
      </c>
      <c r="F390" s="41"/>
    </row>
    <row r="391" spans="2:6">
      <c r="B391" s="23" t="s">
        <v>266</v>
      </c>
      <c r="C391" s="43"/>
      <c r="D391" s="93"/>
      <c r="E391" s="21" t="s">
        <v>259</v>
      </c>
      <c r="F391" s="41"/>
    </row>
    <row r="392" spans="2:6">
      <c r="B392" s="23" t="s">
        <v>255</v>
      </c>
      <c r="C392" s="43"/>
      <c r="D392" s="93"/>
      <c r="E392" s="21" t="s">
        <v>261</v>
      </c>
      <c r="F392" s="41"/>
    </row>
    <row r="393" spans="2:6">
      <c r="B393" s="23" t="s">
        <v>267</v>
      </c>
      <c r="C393" s="43"/>
      <c r="D393" s="93"/>
      <c r="E393" s="21" t="s">
        <v>262</v>
      </c>
      <c r="F393" s="41"/>
    </row>
    <row r="394" spans="2:6">
      <c r="B394" s="23" t="s">
        <v>255</v>
      </c>
      <c r="C394" s="43"/>
      <c r="D394" s="93"/>
      <c r="E394" s="21"/>
      <c r="F394" s="41"/>
    </row>
    <row r="395" spans="2:6">
      <c r="B395" s="23" t="s">
        <v>268</v>
      </c>
      <c r="C395" s="43"/>
      <c r="D395" s="93"/>
      <c r="E395" s="21"/>
      <c r="F395" s="41"/>
    </row>
    <row r="396" spans="2:6">
      <c r="B396" s="23" t="s">
        <v>255</v>
      </c>
      <c r="C396" s="43"/>
      <c r="D396" s="93"/>
      <c r="E396" s="21"/>
      <c r="F396" s="41"/>
    </row>
    <row r="397" spans="2:6">
      <c r="B397" s="23" t="s">
        <v>269</v>
      </c>
      <c r="C397" s="43"/>
      <c r="D397" s="93"/>
      <c r="E397" s="21"/>
      <c r="F397" s="41"/>
    </row>
    <row r="398" spans="2:6">
      <c r="B398" s="23" t="s">
        <v>255</v>
      </c>
      <c r="C398" s="43"/>
      <c r="D398" s="93"/>
      <c r="E398" s="21"/>
      <c r="F398" s="41"/>
    </row>
    <row r="399" spans="2:6">
      <c r="B399" s="23" t="s">
        <v>270</v>
      </c>
      <c r="C399" s="43"/>
      <c r="D399" s="93"/>
      <c r="E399" s="21"/>
      <c r="F399" s="41"/>
    </row>
    <row r="400" spans="2:6">
      <c r="B400" s="23" t="s">
        <v>255</v>
      </c>
      <c r="C400" s="43"/>
      <c r="D400" s="93"/>
      <c r="E400" s="21"/>
      <c r="F400" s="41"/>
    </row>
    <row r="401" spans="2:7">
      <c r="B401" s="23" t="s">
        <v>271</v>
      </c>
      <c r="C401" s="43"/>
      <c r="D401" s="93"/>
      <c r="E401" s="21"/>
      <c r="F401" s="41"/>
    </row>
    <row r="402" spans="2:7">
      <c r="B402" s="23" t="s">
        <v>255</v>
      </c>
      <c r="C402" s="43"/>
      <c r="D402" s="93"/>
      <c r="E402" s="21"/>
      <c r="F402" s="41"/>
      <c r="G402" s="21"/>
    </row>
    <row r="403" spans="2:7">
      <c r="B403" s="23" t="s">
        <v>272</v>
      </c>
      <c r="C403" s="43"/>
      <c r="D403" s="93"/>
      <c r="E403" s="21"/>
      <c r="F403" s="41"/>
      <c r="G403" s="21"/>
    </row>
    <row r="404" spans="2:7">
      <c r="B404" s="23" t="s">
        <v>255</v>
      </c>
      <c r="C404" s="43"/>
      <c r="D404" s="93"/>
      <c r="E404" s="21"/>
      <c r="F404" s="41"/>
      <c r="G404" s="21"/>
    </row>
    <row r="405" spans="2:7">
      <c r="B405" s="23" t="s">
        <v>273</v>
      </c>
      <c r="C405" s="43"/>
      <c r="D405" s="93"/>
      <c r="E405" s="21"/>
      <c r="F405" s="41"/>
    </row>
    <row r="406" spans="2:7">
      <c r="B406" s="23" t="s">
        <v>255</v>
      </c>
      <c r="C406" s="43"/>
      <c r="D406" s="93"/>
      <c r="E406" s="21"/>
      <c r="F406" s="41"/>
    </row>
    <row r="407" spans="2:7">
      <c r="B407" s="23" t="s">
        <v>274</v>
      </c>
      <c r="C407" s="43"/>
      <c r="D407" s="93"/>
      <c r="E407" s="21"/>
      <c r="F407" s="41"/>
    </row>
    <row r="408" spans="2:7">
      <c r="B408" s="23" t="s">
        <v>255</v>
      </c>
      <c r="C408" s="43"/>
      <c r="D408" s="93"/>
      <c r="E408" s="21"/>
      <c r="F408" s="41"/>
    </row>
    <row r="409" spans="2:7">
      <c r="B409" s="23" t="s">
        <v>275</v>
      </c>
      <c r="C409" s="43"/>
      <c r="D409" s="93"/>
      <c r="E409" s="21"/>
      <c r="F409" s="41"/>
    </row>
    <row r="410" spans="2:7">
      <c r="B410" s="23" t="s">
        <v>255</v>
      </c>
      <c r="C410" s="43"/>
      <c r="D410" s="93"/>
      <c r="E410" s="21"/>
      <c r="F410" s="41"/>
    </row>
    <row r="411" spans="2:7">
      <c r="B411" s="262">
        <v>4</v>
      </c>
      <c r="C411" s="263"/>
      <c r="D411" s="263"/>
      <c r="E411" s="263"/>
      <c r="F411" s="264"/>
    </row>
    <row r="412" spans="2:7">
      <c r="B412" s="23" t="s">
        <v>276</v>
      </c>
      <c r="C412" s="43"/>
      <c r="D412" s="93"/>
      <c r="E412" s="21"/>
      <c r="F412" s="41"/>
    </row>
    <row r="413" spans="2:7">
      <c r="B413" s="23" t="s">
        <v>255</v>
      </c>
      <c r="C413" s="43"/>
      <c r="D413" s="93"/>
      <c r="E413" s="21"/>
      <c r="F413" s="41"/>
    </row>
    <row r="414" spans="2:7">
      <c r="B414" s="23" t="s">
        <v>277</v>
      </c>
      <c r="C414" s="43"/>
      <c r="D414" s="93"/>
      <c r="E414" s="21"/>
      <c r="F414" s="41"/>
    </row>
    <row r="415" spans="2:7">
      <c r="B415" s="23" t="s">
        <v>255</v>
      </c>
      <c r="C415" s="43"/>
      <c r="D415" s="93"/>
      <c r="E415" s="21"/>
      <c r="F415" s="41"/>
    </row>
    <row r="416" spans="2:7">
      <c r="B416" s="23" t="s">
        <v>278</v>
      </c>
      <c r="C416" s="43"/>
      <c r="D416" s="93"/>
      <c r="E416" s="21" t="s">
        <v>258</v>
      </c>
      <c r="F416" s="41"/>
    </row>
    <row r="417" spans="1:7">
      <c r="B417" s="23" t="s">
        <v>255</v>
      </c>
      <c r="C417" s="43"/>
      <c r="D417" s="93"/>
      <c r="E417" s="21" t="s">
        <v>259</v>
      </c>
      <c r="F417" s="41"/>
    </row>
    <row r="418" spans="1:7">
      <c r="B418" s="23" t="s">
        <v>279</v>
      </c>
      <c r="C418" s="43"/>
      <c r="D418" s="93"/>
      <c r="E418" s="21" t="s">
        <v>261</v>
      </c>
      <c r="F418" s="41"/>
    </row>
    <row r="419" spans="1:7">
      <c r="B419" s="23" t="s">
        <v>255</v>
      </c>
      <c r="C419" s="43"/>
      <c r="D419" s="93"/>
      <c r="E419" s="21" t="s">
        <v>262</v>
      </c>
      <c r="F419" s="41"/>
    </row>
    <row r="420" spans="1:7">
      <c r="B420" s="37" t="s">
        <v>280</v>
      </c>
      <c r="C420" s="43"/>
      <c r="D420" s="93"/>
      <c r="E420" s="21"/>
      <c r="F420" s="41"/>
    </row>
    <row r="421" spans="1:7">
      <c r="B421" s="23" t="s">
        <v>281</v>
      </c>
      <c r="C421" s="43"/>
      <c r="D421" s="93"/>
      <c r="E421" s="21"/>
      <c r="F421" s="41"/>
    </row>
    <row r="422" spans="1:7">
      <c r="B422" s="23" t="s">
        <v>282</v>
      </c>
      <c r="C422" s="43"/>
      <c r="D422" s="93"/>
      <c r="E422" s="21"/>
      <c r="F422" s="41"/>
    </row>
    <row r="423" spans="1:7">
      <c r="B423" s="23" t="s">
        <v>283</v>
      </c>
      <c r="C423" s="43"/>
      <c r="D423" s="93"/>
      <c r="E423" s="21"/>
      <c r="F423" s="41"/>
    </row>
    <row r="424" spans="1:7">
      <c r="B424" s="23" t="s">
        <v>255</v>
      </c>
      <c r="C424" s="43"/>
      <c r="D424" s="93"/>
      <c r="E424" s="21"/>
      <c r="F424" s="41"/>
    </row>
    <row r="425" spans="1:7">
      <c r="B425" s="23" t="s">
        <v>284</v>
      </c>
      <c r="C425" s="43"/>
      <c r="D425" s="93"/>
      <c r="E425" s="21"/>
      <c r="F425" s="41"/>
    </row>
    <row r="426" spans="1:7">
      <c r="B426" s="23" t="s">
        <v>255</v>
      </c>
      <c r="C426" s="43"/>
      <c r="D426" s="93"/>
      <c r="E426" s="21"/>
      <c r="F426" s="41"/>
    </row>
    <row r="427" spans="1:7">
      <c r="B427" s="23" t="s">
        <v>285</v>
      </c>
      <c r="C427" s="43"/>
      <c r="D427" s="93"/>
      <c r="E427" s="21"/>
      <c r="F427" s="41"/>
    </row>
    <row r="428" spans="1:7">
      <c r="B428" s="23" t="s">
        <v>255</v>
      </c>
      <c r="C428" s="43"/>
      <c r="D428" s="93"/>
      <c r="E428" s="21"/>
      <c r="F428" s="41"/>
    </row>
    <row r="429" spans="1:7">
      <c r="B429" s="23" t="s">
        <v>286</v>
      </c>
      <c r="C429" s="43"/>
      <c r="D429" s="93"/>
      <c r="E429" s="21"/>
      <c r="F429" s="41"/>
    </row>
    <row r="430" spans="1:7">
      <c r="A430" s="21"/>
      <c r="B430" s="23" t="s">
        <v>255</v>
      </c>
      <c r="C430" s="43"/>
      <c r="D430" s="93"/>
      <c r="E430" s="21"/>
      <c r="F430" s="41"/>
      <c r="G430" s="21"/>
    </row>
    <row r="431" spans="1:7">
      <c r="A431" s="21"/>
      <c r="B431" s="23" t="s">
        <v>287</v>
      </c>
      <c r="C431" s="43"/>
      <c r="D431" s="93"/>
      <c r="E431" s="21"/>
      <c r="F431" s="41"/>
      <c r="G431" s="21"/>
    </row>
    <row r="432" spans="1:7">
      <c r="B432" s="23" t="s">
        <v>255</v>
      </c>
      <c r="C432" s="43"/>
      <c r="D432" s="93"/>
      <c r="E432" s="21"/>
      <c r="F432" s="41"/>
    </row>
    <row r="433" spans="2:6">
      <c r="B433" s="23" t="s">
        <v>288</v>
      </c>
      <c r="C433" s="43"/>
      <c r="D433" s="93"/>
      <c r="E433" s="21"/>
      <c r="F433" s="41"/>
    </row>
    <row r="434" spans="2:6">
      <c r="B434" s="23" t="s">
        <v>255</v>
      </c>
      <c r="C434" s="43"/>
      <c r="D434" s="93"/>
      <c r="E434" s="21"/>
      <c r="F434" s="41"/>
    </row>
    <row r="435" spans="2:6">
      <c r="B435" s="23" t="s">
        <v>289</v>
      </c>
      <c r="C435" s="43"/>
      <c r="D435" s="93"/>
      <c r="E435" s="21"/>
      <c r="F435" s="41"/>
    </row>
    <row r="436" spans="2:6">
      <c r="B436" s="23" t="s">
        <v>255</v>
      </c>
      <c r="C436" s="43"/>
      <c r="D436" s="93"/>
      <c r="E436" s="21"/>
      <c r="F436" s="41"/>
    </row>
    <row r="437" spans="2:6">
      <c r="B437" s="23" t="s">
        <v>290</v>
      </c>
      <c r="C437" s="43"/>
      <c r="D437" s="93"/>
      <c r="E437" s="21"/>
      <c r="F437" s="41"/>
    </row>
    <row r="438" spans="2:6">
      <c r="B438" s="23" t="s">
        <v>255</v>
      </c>
      <c r="C438" s="43"/>
      <c r="D438" s="93"/>
      <c r="E438" s="21"/>
      <c r="F438" s="41"/>
    </row>
    <row r="439" spans="2:6">
      <c r="B439" s="23" t="s">
        <v>291</v>
      </c>
      <c r="C439" s="43"/>
      <c r="D439" s="93"/>
      <c r="E439" s="21"/>
      <c r="F439" s="41"/>
    </row>
    <row r="440" spans="2:6">
      <c r="B440" s="23" t="s">
        <v>255</v>
      </c>
      <c r="C440" s="43"/>
      <c r="D440" s="93"/>
      <c r="E440" s="21"/>
      <c r="F440" s="41"/>
    </row>
    <row r="441" spans="2:6">
      <c r="B441" s="23" t="s">
        <v>292</v>
      </c>
      <c r="C441" s="43"/>
      <c r="D441" s="93"/>
      <c r="E441" s="21"/>
      <c r="F441" s="41"/>
    </row>
    <row r="442" spans="2:6">
      <c r="B442" s="23" t="s">
        <v>255</v>
      </c>
      <c r="C442" s="43"/>
      <c r="D442" s="93"/>
      <c r="E442" s="21"/>
      <c r="F442" s="41"/>
    </row>
    <row r="443" spans="2:6">
      <c r="B443" s="262">
        <v>5</v>
      </c>
      <c r="C443" s="263"/>
      <c r="D443" s="263"/>
      <c r="E443" s="263"/>
      <c r="F443" s="264"/>
    </row>
    <row r="444" spans="2:6">
      <c r="B444" s="23" t="s">
        <v>293</v>
      </c>
      <c r="C444" s="43"/>
      <c r="D444" s="93"/>
      <c r="E444" s="258"/>
      <c r="F444" s="259"/>
    </row>
    <row r="445" spans="2:6">
      <c r="B445" s="23" t="s">
        <v>255</v>
      </c>
      <c r="C445" s="43"/>
      <c r="D445" s="93"/>
      <c r="E445" s="21"/>
      <c r="F445" s="41"/>
    </row>
    <row r="446" spans="2:6">
      <c r="B446" s="23" t="s">
        <v>294</v>
      </c>
      <c r="C446" s="43"/>
      <c r="D446" s="93"/>
      <c r="E446" s="21"/>
      <c r="F446" s="41"/>
    </row>
    <row r="447" spans="2:6">
      <c r="B447" s="23" t="s">
        <v>255</v>
      </c>
      <c r="C447" s="43"/>
      <c r="D447" s="93"/>
      <c r="E447" s="21"/>
      <c r="F447" s="41"/>
    </row>
    <row r="448" spans="2:6">
      <c r="B448" s="23" t="s">
        <v>296</v>
      </c>
      <c r="C448" s="43"/>
      <c r="D448" s="93"/>
      <c r="E448" s="21"/>
      <c r="F448" s="41"/>
    </row>
    <row r="449" spans="2:6">
      <c r="B449" s="23" t="s">
        <v>255</v>
      </c>
      <c r="C449" s="43"/>
      <c r="D449" s="93"/>
      <c r="E449" s="21"/>
      <c r="F449" s="41"/>
    </row>
    <row r="450" spans="2:6">
      <c r="B450" s="23" t="s">
        <v>297</v>
      </c>
      <c r="C450" s="43"/>
      <c r="D450" s="93"/>
      <c r="E450" s="21"/>
      <c r="F450" s="41"/>
    </row>
    <row r="451" spans="2:6">
      <c r="B451" s="23" t="s">
        <v>255</v>
      </c>
      <c r="C451" s="43"/>
      <c r="D451" s="93"/>
      <c r="E451" s="21"/>
      <c r="F451" s="41"/>
    </row>
    <row r="452" spans="2:6">
      <c r="B452" s="23" t="s">
        <v>298</v>
      </c>
      <c r="C452" s="43"/>
      <c r="D452" s="93"/>
      <c r="E452" s="21"/>
      <c r="F452" s="41"/>
    </row>
    <row r="453" spans="2:6">
      <c r="B453" s="23" t="s">
        <v>255</v>
      </c>
      <c r="C453" s="43"/>
      <c r="D453" s="93"/>
      <c r="E453" s="21"/>
      <c r="F453" s="41"/>
    </row>
    <row r="454" spans="2:6">
      <c r="B454" s="23" t="s">
        <v>299</v>
      </c>
      <c r="C454" s="43"/>
      <c r="D454" s="93"/>
      <c r="E454" s="21"/>
      <c r="F454" s="41"/>
    </row>
    <row r="455" spans="2:6">
      <c r="B455" s="23" t="s">
        <v>255</v>
      </c>
      <c r="C455" s="43"/>
      <c r="D455" s="93"/>
      <c r="E455" s="21"/>
      <c r="F455" s="41"/>
    </row>
    <row r="456" spans="2:6">
      <c r="B456" s="23" t="s">
        <v>300</v>
      </c>
      <c r="C456" s="43"/>
      <c r="D456" s="93"/>
      <c r="E456" s="21"/>
      <c r="F456" s="41"/>
    </row>
    <row r="457" spans="2:6">
      <c r="B457" s="23" t="s">
        <v>255</v>
      </c>
      <c r="C457" s="43"/>
      <c r="D457" s="93"/>
      <c r="E457" s="21"/>
      <c r="F457" s="41"/>
    </row>
    <row r="458" spans="2:6">
      <c r="B458" s="23" t="s">
        <v>301</v>
      </c>
      <c r="C458" s="43"/>
      <c r="D458" s="93"/>
      <c r="E458" s="21"/>
      <c r="F458" s="41"/>
    </row>
    <row r="459" spans="2:6">
      <c r="B459" s="23" t="s">
        <v>255</v>
      </c>
      <c r="C459" s="43"/>
      <c r="D459" s="93"/>
      <c r="E459" s="21" t="s">
        <v>258</v>
      </c>
      <c r="F459" s="41"/>
    </row>
    <row r="460" spans="2:6">
      <c r="B460" s="23" t="s">
        <v>302</v>
      </c>
      <c r="C460" s="43"/>
      <c r="D460" s="93"/>
      <c r="E460" s="21" t="s">
        <v>259</v>
      </c>
      <c r="F460" s="41"/>
    </row>
    <row r="461" spans="2:6">
      <c r="B461" s="23" t="s">
        <v>255</v>
      </c>
      <c r="C461" s="43"/>
      <c r="D461" s="93"/>
      <c r="E461" s="21" t="s">
        <v>261</v>
      </c>
      <c r="F461" s="41"/>
    </row>
    <row r="462" spans="2:6">
      <c r="B462" s="23" t="s">
        <v>303</v>
      </c>
      <c r="C462" s="43"/>
      <c r="D462" s="93"/>
      <c r="E462" s="21" t="s">
        <v>262</v>
      </c>
      <c r="F462" s="41"/>
    </row>
    <row r="463" spans="2:6">
      <c r="B463" s="23" t="s">
        <v>255</v>
      </c>
      <c r="C463" s="43"/>
      <c r="D463" s="93"/>
      <c r="E463" s="21"/>
      <c r="F463" s="41"/>
    </row>
    <row r="464" spans="2:6">
      <c r="B464" s="23" t="s">
        <v>304</v>
      </c>
      <c r="C464" s="43"/>
      <c r="D464" s="93"/>
      <c r="E464" s="21"/>
      <c r="F464" s="41"/>
    </row>
    <row r="465" spans="2:8">
      <c r="B465" s="23" t="s">
        <v>255</v>
      </c>
      <c r="C465" s="43"/>
      <c r="D465" s="93"/>
      <c r="E465" s="21"/>
      <c r="F465" s="41"/>
    </row>
    <row r="466" spans="2:8">
      <c r="B466" s="37" t="s">
        <v>305</v>
      </c>
      <c r="C466" s="43"/>
      <c r="D466" s="93"/>
      <c r="E466" s="21" t="s">
        <v>203</v>
      </c>
      <c r="F466" s="41"/>
    </row>
    <row r="467" spans="2:8">
      <c r="B467" s="23" t="s">
        <v>306</v>
      </c>
      <c r="C467" s="43"/>
      <c r="D467" s="93"/>
      <c r="E467" s="21"/>
      <c r="F467" s="41"/>
    </row>
    <row r="468" spans="2:8">
      <c r="B468" s="23" t="s">
        <v>307</v>
      </c>
      <c r="C468" s="43"/>
      <c r="D468" s="93"/>
      <c r="E468" s="21" t="s">
        <v>203</v>
      </c>
      <c r="F468" s="41"/>
    </row>
    <row r="469" spans="2:8">
      <c r="B469" s="23" t="s">
        <v>308</v>
      </c>
      <c r="C469" s="43"/>
      <c r="D469" s="93"/>
      <c r="E469" s="21" t="s">
        <v>258</v>
      </c>
      <c r="F469" s="41"/>
    </row>
    <row r="470" spans="2:8" ht="17.25" customHeight="1">
      <c r="B470" s="23" t="s">
        <v>309</v>
      </c>
      <c r="C470" s="43"/>
      <c r="D470" s="93"/>
      <c r="E470" s="21" t="s">
        <v>203</v>
      </c>
      <c r="F470" s="41"/>
    </row>
    <row r="471" spans="2:8">
      <c r="B471" s="37" t="s">
        <v>310</v>
      </c>
      <c r="C471" s="43"/>
      <c r="D471" s="93"/>
      <c r="E471" s="21" t="s">
        <v>203</v>
      </c>
      <c r="F471" s="41"/>
    </row>
    <row r="472" spans="2:8">
      <c r="B472" s="54" t="s">
        <v>311</v>
      </c>
      <c r="C472" s="55"/>
      <c r="D472" s="96"/>
      <c r="E472" s="57" t="s">
        <v>203</v>
      </c>
      <c r="F472" s="36"/>
    </row>
    <row r="473" spans="2:8">
      <c r="B473" s="28" t="s">
        <v>347</v>
      </c>
      <c r="C473" s="55"/>
      <c r="D473" s="97">
        <f>D317</f>
        <v>1109860</v>
      </c>
      <c r="E473" s="57"/>
      <c r="F473" s="36"/>
    </row>
    <row r="474" spans="2:8">
      <c r="B474" s="37" t="s">
        <v>348</v>
      </c>
      <c r="C474" s="38"/>
      <c r="D474" s="102">
        <f>D475+D554</f>
        <v>3558380</v>
      </c>
      <c r="E474" s="258"/>
      <c r="F474" s="259"/>
      <c r="G474" s="21"/>
      <c r="H474" s="21"/>
    </row>
    <row r="475" spans="2:8">
      <c r="B475" s="37" t="s">
        <v>196</v>
      </c>
      <c r="C475" s="43"/>
      <c r="D475" s="98">
        <f>D476+D548</f>
        <v>3128380</v>
      </c>
      <c r="E475" s="258"/>
      <c r="F475" s="259"/>
    </row>
    <row r="476" spans="2:8">
      <c r="B476" s="37" t="s">
        <v>197</v>
      </c>
      <c r="C476" s="43"/>
      <c r="D476" s="99">
        <f>D477+D496+D527</f>
        <v>3128380</v>
      </c>
      <c r="E476" s="258"/>
      <c r="F476" s="259"/>
    </row>
    <row r="477" spans="2:8">
      <c r="B477" s="37" t="s">
        <v>198</v>
      </c>
      <c r="C477" s="43"/>
      <c r="D477" s="99">
        <f>SUM(D478:D495)</f>
        <v>802300</v>
      </c>
      <c r="E477" s="258"/>
      <c r="F477" s="259"/>
    </row>
    <row r="478" spans="2:8">
      <c r="B478" s="23" t="s">
        <v>199</v>
      </c>
      <c r="C478" s="43"/>
      <c r="D478" s="93"/>
      <c r="E478" s="258"/>
      <c r="F478" s="259"/>
    </row>
    <row r="479" spans="2:8" s="84" customFormat="1" ht="45" customHeight="1">
      <c r="B479" s="85" t="s">
        <v>200</v>
      </c>
      <c r="C479" s="114"/>
      <c r="D479" s="114">
        <f>2*35*500</f>
        <v>35000</v>
      </c>
      <c r="E479" s="254"/>
      <c r="F479" s="273"/>
    </row>
    <row r="480" spans="2:8" s="46" customFormat="1" ht="23.25" customHeight="1">
      <c r="B480" s="47"/>
      <c r="C480" s="48"/>
      <c r="D480" s="95">
        <f>2*35*300</f>
        <v>21000</v>
      </c>
      <c r="E480" s="254"/>
      <c r="F480" s="255"/>
    </row>
    <row r="481" spans="2:6" s="46" customFormat="1" ht="23.25" customHeight="1">
      <c r="B481" s="47"/>
      <c r="C481" s="48"/>
      <c r="D481" s="95">
        <f>5*300</f>
        <v>1500</v>
      </c>
      <c r="E481" s="254"/>
      <c r="F481" s="255"/>
    </row>
    <row r="482" spans="2:6" s="46" customFormat="1" ht="40.5" customHeight="1">
      <c r="B482" s="47"/>
      <c r="C482" s="48"/>
      <c r="D482" s="95">
        <f>2*35*500</f>
        <v>35000</v>
      </c>
      <c r="E482" s="254"/>
      <c r="F482" s="255"/>
    </row>
    <row r="483" spans="2:6" s="46" customFormat="1" ht="46.5" customHeight="1">
      <c r="B483" s="47"/>
      <c r="C483" s="48"/>
      <c r="D483" s="95">
        <f>2*20*500</f>
        <v>20000</v>
      </c>
      <c r="E483" s="254"/>
      <c r="F483" s="255"/>
    </row>
    <row r="484" spans="2:6" s="46" customFormat="1" ht="42.75" customHeight="1">
      <c r="B484" s="47"/>
      <c r="C484" s="48"/>
      <c r="D484" s="95">
        <f>4*20*300</f>
        <v>24000</v>
      </c>
      <c r="E484" s="254"/>
      <c r="F484" s="255"/>
    </row>
    <row r="485" spans="2:6" s="46" customFormat="1" ht="44.25" customHeight="1">
      <c r="B485" s="47"/>
      <c r="C485" s="48"/>
      <c r="D485" s="95">
        <f>4*35*300</f>
        <v>42000</v>
      </c>
      <c r="E485" s="254"/>
      <c r="F485" s="255"/>
    </row>
    <row r="486" spans="2:6" s="46" customFormat="1" ht="23.25" customHeight="1">
      <c r="B486" s="47"/>
      <c r="C486" s="48"/>
      <c r="D486" s="95">
        <f>4*89*1200</f>
        <v>427200</v>
      </c>
      <c r="E486" s="254"/>
      <c r="F486" s="255"/>
    </row>
    <row r="487" spans="2:6" s="46" customFormat="1" ht="23.25" customHeight="1">
      <c r="B487" s="47"/>
      <c r="C487" s="48"/>
      <c r="D487" s="95">
        <f>1000*31</f>
        <v>31000</v>
      </c>
      <c r="E487" s="254"/>
      <c r="F487" s="255"/>
    </row>
    <row r="488" spans="2:6" s="46" customFormat="1" ht="45.75" customHeight="1">
      <c r="B488" s="47"/>
      <c r="C488" s="48"/>
      <c r="D488" s="95">
        <f>12*10000</f>
        <v>120000</v>
      </c>
      <c r="E488" s="254"/>
      <c r="F488" s="255"/>
    </row>
    <row r="489" spans="2:6" s="46" customFormat="1" ht="39.75" customHeight="1">
      <c r="B489" s="47"/>
      <c r="C489" s="48"/>
      <c r="D489" s="95">
        <f>4*6*300</f>
        <v>7200</v>
      </c>
      <c r="E489" s="254"/>
      <c r="F489" s="255"/>
    </row>
    <row r="490" spans="2:6">
      <c r="B490" s="23" t="s">
        <v>202</v>
      </c>
      <c r="C490" s="43"/>
      <c r="D490" s="93"/>
      <c r="E490" s="258" t="s">
        <v>203</v>
      </c>
      <c r="F490" s="259"/>
    </row>
    <row r="491" spans="2:6">
      <c r="B491" s="23" t="s">
        <v>204</v>
      </c>
      <c r="C491" s="43"/>
      <c r="D491" s="93"/>
      <c r="E491" s="21" t="s">
        <v>205</v>
      </c>
      <c r="F491" s="41"/>
    </row>
    <row r="492" spans="2:6">
      <c r="B492" s="23" t="s">
        <v>206</v>
      </c>
      <c r="C492" s="43"/>
      <c r="D492" s="93"/>
      <c r="E492" s="258"/>
      <c r="F492" s="259"/>
    </row>
    <row r="493" spans="2:6">
      <c r="B493" s="23" t="s">
        <v>207</v>
      </c>
      <c r="C493" s="43"/>
      <c r="D493" s="93"/>
      <c r="E493" s="258"/>
      <c r="F493" s="259"/>
    </row>
    <row r="494" spans="2:6" s="84" customFormat="1" ht="42.75" customHeight="1">
      <c r="B494" s="85" t="s">
        <v>208</v>
      </c>
      <c r="C494" s="86"/>
      <c r="D494" s="114">
        <f>2*16*200*6</f>
        <v>38400</v>
      </c>
      <c r="E494" s="254"/>
      <c r="F494" s="255"/>
    </row>
    <row r="495" spans="2:6">
      <c r="B495" s="23" t="s">
        <v>209</v>
      </c>
      <c r="C495" s="43"/>
      <c r="D495" s="93"/>
      <c r="E495" s="258"/>
      <c r="F495" s="259"/>
    </row>
    <row r="496" spans="2:6">
      <c r="B496" s="37" t="s">
        <v>210</v>
      </c>
      <c r="C496" s="43"/>
      <c r="D496" s="99">
        <f>SUM(D497:D523)+D525</f>
        <v>1800340</v>
      </c>
      <c r="E496" s="258"/>
      <c r="F496" s="259"/>
    </row>
    <row r="497" spans="2:6">
      <c r="B497" s="23" t="s">
        <v>211</v>
      </c>
      <c r="C497" s="43"/>
      <c r="D497" s="93"/>
      <c r="E497" s="117"/>
      <c r="F497" s="41"/>
    </row>
    <row r="498" spans="2:6">
      <c r="B498" s="23" t="s">
        <v>212</v>
      </c>
      <c r="C498" s="43"/>
      <c r="D498" s="93"/>
      <c r="E498" s="258"/>
      <c r="F498" s="259"/>
    </row>
    <row r="499" spans="2:6">
      <c r="B499" s="23" t="s">
        <v>213</v>
      </c>
      <c r="C499" s="43"/>
      <c r="D499" s="93"/>
      <c r="E499" s="262" t="s">
        <v>203</v>
      </c>
      <c r="F499" s="264"/>
    </row>
    <row r="500" spans="2:6">
      <c r="B500" s="23" t="s">
        <v>214</v>
      </c>
      <c r="C500" s="43"/>
      <c r="D500" s="93"/>
      <c r="E500" s="262"/>
      <c r="F500" s="264"/>
    </row>
    <row r="501" spans="2:6" s="84" customFormat="1" ht="39" customHeight="1">
      <c r="B501" s="85" t="s">
        <v>215</v>
      </c>
      <c r="C501" s="86"/>
      <c r="D501" s="101">
        <f>6*2*2500</f>
        <v>30000</v>
      </c>
      <c r="E501" s="254"/>
      <c r="F501" s="255"/>
    </row>
    <row r="502" spans="2:6" s="84" customFormat="1" ht="41.25" customHeight="1">
      <c r="B502" s="85"/>
      <c r="C502" s="86"/>
      <c r="D502" s="101">
        <f>1*6*3000</f>
        <v>18000</v>
      </c>
      <c r="E502" s="254"/>
      <c r="F502" s="255"/>
    </row>
    <row r="503" spans="2:6" ht="37.5" customHeight="1">
      <c r="B503" s="23"/>
      <c r="C503" s="43"/>
      <c r="D503" s="95">
        <f>35*1200</f>
        <v>42000</v>
      </c>
      <c r="E503" s="254"/>
      <c r="F503" s="255"/>
    </row>
    <row r="504" spans="2:6" s="46" customFormat="1" ht="39.75" customHeight="1">
      <c r="B504" s="47"/>
      <c r="C504" s="48"/>
      <c r="D504" s="95">
        <f>20*1000</f>
        <v>20000</v>
      </c>
      <c r="E504" s="254"/>
      <c r="F504" s="255"/>
    </row>
    <row r="505" spans="2:6" ht="19.5" customHeight="1">
      <c r="B505" s="23"/>
      <c r="C505" s="43"/>
      <c r="D505" s="93">
        <f>35*1500</f>
        <v>52500</v>
      </c>
      <c r="E505" s="254"/>
      <c r="F505" s="255"/>
    </row>
    <row r="506" spans="2:6" s="84" customFormat="1" ht="39" customHeight="1">
      <c r="B506" s="85"/>
      <c r="C506" s="86"/>
      <c r="D506" s="101">
        <f>11*5000</f>
        <v>55000</v>
      </c>
      <c r="E506" s="254"/>
      <c r="F506" s="255"/>
    </row>
    <row r="507" spans="2:6" s="84" customFormat="1" ht="39" customHeight="1">
      <c r="B507" s="85"/>
      <c r="C507" s="86"/>
      <c r="D507" s="101">
        <v>3000</v>
      </c>
      <c r="E507" s="254"/>
      <c r="F507" s="255"/>
    </row>
    <row r="508" spans="2:6" s="84" customFormat="1" ht="39" customHeight="1">
      <c r="B508" s="85"/>
      <c r="C508" s="86"/>
      <c r="D508" s="101">
        <f>11*5000</f>
        <v>55000</v>
      </c>
      <c r="E508" s="254"/>
      <c r="F508" s="255"/>
    </row>
    <row r="509" spans="2:6" s="84" customFormat="1" ht="39" customHeight="1">
      <c r="B509" s="85"/>
      <c r="C509" s="86"/>
      <c r="D509" s="101">
        <v>3000</v>
      </c>
      <c r="E509" s="254"/>
      <c r="F509" s="255"/>
    </row>
    <row r="510" spans="2:6" s="84" customFormat="1" ht="39" customHeight="1">
      <c r="B510" s="85"/>
      <c r="C510" s="86"/>
      <c r="D510" s="101">
        <f>11*5000</f>
        <v>55000</v>
      </c>
      <c r="E510" s="254"/>
      <c r="F510" s="255"/>
    </row>
    <row r="511" spans="2:6" s="84" customFormat="1" ht="39" customHeight="1">
      <c r="B511" s="85"/>
      <c r="C511" s="86"/>
      <c r="D511" s="101">
        <v>3000</v>
      </c>
      <c r="E511" s="254"/>
      <c r="F511" s="255"/>
    </row>
    <row r="512" spans="2:6">
      <c r="B512" s="23" t="s">
        <v>216</v>
      </c>
      <c r="C512" s="43"/>
      <c r="D512" s="93"/>
      <c r="E512" s="262"/>
      <c r="F512" s="264"/>
    </row>
    <row r="513" spans="1:7">
      <c r="B513" s="23" t="s">
        <v>217</v>
      </c>
      <c r="C513" s="120"/>
      <c r="D513" s="93">
        <f>600*6*150</f>
        <v>540000</v>
      </c>
      <c r="E513" s="258"/>
      <c r="F513" s="259"/>
    </row>
    <row r="514" spans="1:7">
      <c r="B514" s="23"/>
      <c r="C514" s="43"/>
      <c r="D514" s="93">
        <f>600*6*150</f>
        <v>540000</v>
      </c>
      <c r="E514" s="258"/>
      <c r="F514" s="259"/>
    </row>
    <row r="515" spans="1:7">
      <c r="B515" s="23"/>
      <c r="C515" s="43"/>
      <c r="D515" s="93">
        <f>600*12*35</f>
        <v>252000</v>
      </c>
      <c r="E515" s="258"/>
      <c r="F515" s="259"/>
    </row>
    <row r="516" spans="1:7" s="84" customFormat="1" ht="23.25" customHeight="1">
      <c r="B516" s="86"/>
      <c r="C516" s="86"/>
      <c r="D516" s="115">
        <v>2880</v>
      </c>
      <c r="E516" s="254"/>
      <c r="F516" s="255"/>
    </row>
    <row r="517" spans="1:7" s="84" customFormat="1" ht="22.5" customHeight="1">
      <c r="B517" s="86"/>
      <c r="C517" s="86"/>
      <c r="D517" s="115">
        <v>3840</v>
      </c>
      <c r="E517" s="254"/>
      <c r="F517" s="255"/>
    </row>
    <row r="518" spans="1:7" s="84" customFormat="1" ht="22.5" customHeight="1">
      <c r="B518" s="86"/>
      <c r="C518" s="86"/>
      <c r="D518" s="115">
        <v>3840</v>
      </c>
      <c r="E518" s="254"/>
      <c r="F518" s="255"/>
    </row>
    <row r="519" spans="1:7" s="84" customFormat="1" ht="42" customHeight="1">
      <c r="B519" s="86"/>
      <c r="C519" s="86"/>
      <c r="D519" s="115">
        <v>48000</v>
      </c>
      <c r="E519" s="254"/>
      <c r="F519" s="255"/>
    </row>
    <row r="520" spans="1:7" s="84" customFormat="1" ht="61.5" customHeight="1">
      <c r="B520" s="85"/>
      <c r="C520" s="86"/>
      <c r="D520" s="101">
        <v>26000</v>
      </c>
      <c r="E520" s="254"/>
      <c r="F520" s="255"/>
    </row>
    <row r="521" spans="1:7" s="84" customFormat="1" ht="71.25" customHeight="1">
      <c r="B521" s="85"/>
      <c r="C521" s="86"/>
      <c r="D521" s="101">
        <v>26000</v>
      </c>
      <c r="E521" s="254"/>
      <c r="F521" s="255"/>
    </row>
    <row r="522" spans="1:7">
      <c r="B522" s="43"/>
      <c r="C522" s="43"/>
      <c r="D522" s="92">
        <v>6400</v>
      </c>
      <c r="E522" s="254"/>
      <c r="F522" s="255"/>
    </row>
    <row r="523" spans="1:7">
      <c r="B523" s="43"/>
      <c r="C523" s="43"/>
      <c r="D523" s="92">
        <v>8880</v>
      </c>
      <c r="E523" s="254"/>
      <c r="F523" s="255"/>
    </row>
    <row r="524" spans="1:7">
      <c r="B524" s="262">
        <v>2</v>
      </c>
      <c r="C524" s="263"/>
      <c r="D524" s="263"/>
      <c r="E524" s="263"/>
      <c r="F524" s="264"/>
    </row>
    <row r="525" spans="1:7" ht="22.5" customHeight="1">
      <c r="B525" s="47" t="s">
        <v>220</v>
      </c>
      <c r="C525" s="48"/>
      <c r="D525" s="95">
        <f>3*2000</f>
        <v>6000</v>
      </c>
      <c r="E525" s="258"/>
      <c r="F525" s="259"/>
    </row>
    <row r="526" spans="1:7">
      <c r="A526" s="21"/>
      <c r="B526" s="43" t="s">
        <v>221</v>
      </c>
      <c r="C526" s="43"/>
      <c r="D526" s="93"/>
      <c r="E526" s="258"/>
      <c r="F526" s="259"/>
      <c r="G526" s="21"/>
    </row>
    <row r="527" spans="1:7" ht="21" customHeight="1">
      <c r="A527" s="21"/>
      <c r="B527" s="37" t="s">
        <v>222</v>
      </c>
      <c r="C527" s="43"/>
      <c r="D527" s="99">
        <f>SUM(D528:D553)</f>
        <v>525740</v>
      </c>
      <c r="E527" s="258"/>
      <c r="F527" s="259"/>
      <c r="G527" s="21"/>
    </row>
    <row r="528" spans="1:7" s="84" customFormat="1" ht="41.25" customHeight="1">
      <c r="A528" s="119"/>
      <c r="B528" s="85" t="s">
        <v>335</v>
      </c>
      <c r="C528" s="86"/>
      <c r="D528" s="101">
        <f>100*30</f>
        <v>3000</v>
      </c>
      <c r="E528" s="254"/>
      <c r="F528" s="255"/>
      <c r="G528" s="119"/>
    </row>
    <row r="529" spans="1:7" ht="21" customHeight="1">
      <c r="A529" s="21"/>
      <c r="B529" s="23"/>
      <c r="C529" s="43"/>
      <c r="D529" s="93">
        <f>48*30</f>
        <v>1440</v>
      </c>
      <c r="E529" s="258"/>
      <c r="F529" s="259"/>
      <c r="G529" s="21"/>
    </row>
    <row r="530" spans="1:7" ht="21" customHeight="1">
      <c r="A530" s="21"/>
      <c r="B530" s="23"/>
      <c r="C530" s="43"/>
      <c r="D530" s="93">
        <v>800</v>
      </c>
      <c r="E530" s="258"/>
      <c r="F530" s="259"/>
      <c r="G530" s="21"/>
    </row>
    <row r="531" spans="1:7" ht="21" customHeight="1">
      <c r="A531" s="21"/>
      <c r="B531" s="23"/>
      <c r="C531" s="43"/>
      <c r="D531" s="93">
        <v>6000</v>
      </c>
      <c r="E531" s="254"/>
      <c r="F531" s="255"/>
      <c r="G531" s="21"/>
    </row>
    <row r="532" spans="1:7" ht="21" customHeight="1">
      <c r="B532" s="23" t="s">
        <v>334</v>
      </c>
      <c r="C532" s="43"/>
      <c r="D532" s="93"/>
      <c r="E532" s="21" t="s">
        <v>203</v>
      </c>
      <c r="F532" s="41"/>
    </row>
    <row r="533" spans="1:7" ht="21" customHeight="1">
      <c r="B533" s="23" t="s">
        <v>333</v>
      </c>
      <c r="C533" s="43"/>
      <c r="D533" s="93"/>
      <c r="E533" s="21" t="s">
        <v>203</v>
      </c>
      <c r="F533" s="41"/>
    </row>
    <row r="534" spans="1:7" ht="21" customHeight="1">
      <c r="B534" s="43" t="s">
        <v>332</v>
      </c>
      <c r="C534" s="43"/>
      <c r="D534" s="93"/>
      <c r="E534" s="21" t="s">
        <v>203</v>
      </c>
      <c r="F534" s="41"/>
    </row>
    <row r="535" spans="1:7" ht="21" customHeight="1">
      <c r="B535" s="43" t="s">
        <v>331</v>
      </c>
      <c r="C535" s="43"/>
      <c r="D535" s="93"/>
      <c r="E535" s="21" t="s">
        <v>203</v>
      </c>
      <c r="F535" s="41"/>
    </row>
    <row r="536" spans="1:7" ht="21" customHeight="1">
      <c r="B536" s="23" t="s">
        <v>228</v>
      </c>
      <c r="C536" s="43"/>
      <c r="D536" s="93"/>
      <c r="E536" s="21"/>
      <c r="F536" s="41"/>
    </row>
    <row r="537" spans="1:7" ht="21" customHeight="1">
      <c r="B537" s="23" t="s">
        <v>229</v>
      </c>
      <c r="C537" s="43"/>
      <c r="D537" s="93"/>
      <c r="E537" s="21"/>
      <c r="F537" s="41"/>
    </row>
    <row r="538" spans="1:7" ht="21" customHeight="1">
      <c r="B538" s="23" t="s">
        <v>230</v>
      </c>
      <c r="C538" s="43"/>
      <c r="D538" s="93"/>
      <c r="F538" s="41"/>
    </row>
    <row r="539" spans="1:7" ht="21" customHeight="1">
      <c r="B539" s="23" t="s">
        <v>231</v>
      </c>
      <c r="C539" s="43"/>
      <c r="D539" s="93">
        <v>12500</v>
      </c>
      <c r="E539" s="254"/>
      <c r="F539" s="255"/>
    </row>
    <row r="540" spans="1:7" ht="21" customHeight="1">
      <c r="B540" s="23"/>
      <c r="C540" s="43"/>
      <c r="D540" s="93">
        <v>12000</v>
      </c>
      <c r="E540" s="21"/>
      <c r="F540" s="81"/>
    </row>
    <row r="541" spans="1:7" ht="21" customHeight="1">
      <c r="B541" s="23" t="s">
        <v>232</v>
      </c>
      <c r="C541" s="43"/>
      <c r="D541" s="93"/>
      <c r="E541" s="21"/>
      <c r="F541" s="41"/>
    </row>
    <row r="542" spans="1:7" ht="21" customHeight="1">
      <c r="B542" s="23" t="s">
        <v>233</v>
      </c>
      <c r="C542" s="43"/>
      <c r="D542" s="93"/>
      <c r="E542" s="21"/>
      <c r="F542" s="41"/>
    </row>
    <row r="543" spans="1:7" s="84" customFormat="1" ht="42.75" customHeight="1">
      <c r="B543" s="85" t="s">
        <v>234</v>
      </c>
      <c r="C543" s="86"/>
      <c r="D543" s="101">
        <v>480000</v>
      </c>
      <c r="E543" s="254"/>
      <c r="F543" s="255"/>
    </row>
    <row r="544" spans="1:7" s="84" customFormat="1" ht="25.5" customHeight="1">
      <c r="B544" s="85"/>
      <c r="C544" s="86"/>
      <c r="D544" s="101">
        <v>10000</v>
      </c>
      <c r="E544" s="254"/>
      <c r="F544" s="255"/>
    </row>
    <row r="545" spans="1:7" ht="21" customHeight="1">
      <c r="B545" s="23" t="s">
        <v>235</v>
      </c>
      <c r="C545" s="43"/>
      <c r="D545" s="93"/>
      <c r="E545" s="21" t="s">
        <v>203</v>
      </c>
      <c r="F545" s="41"/>
    </row>
    <row r="546" spans="1:7" ht="21" customHeight="1">
      <c r="B546" s="23" t="s">
        <v>236</v>
      </c>
      <c r="C546" s="43"/>
      <c r="D546" s="93"/>
      <c r="E546" s="21" t="s">
        <v>203</v>
      </c>
      <c r="F546" s="41"/>
    </row>
    <row r="547" spans="1:7" ht="21" customHeight="1">
      <c r="B547" s="23" t="s">
        <v>237</v>
      </c>
      <c r="C547" s="43"/>
      <c r="D547" s="93"/>
      <c r="E547" s="21"/>
      <c r="F547" s="41"/>
    </row>
    <row r="548" spans="1:7" ht="21" customHeight="1">
      <c r="B548" s="23" t="s">
        <v>238</v>
      </c>
      <c r="C548" s="43"/>
      <c r="D548" s="93"/>
      <c r="E548" s="21"/>
      <c r="F548" s="41"/>
    </row>
    <row r="549" spans="1:7" ht="21" customHeight="1">
      <c r="B549" s="23" t="s">
        <v>318</v>
      </c>
      <c r="C549" s="43"/>
      <c r="D549" s="93"/>
      <c r="E549" s="21" t="s">
        <v>203</v>
      </c>
      <c r="F549" s="41"/>
    </row>
    <row r="550" spans="1:7" ht="21" customHeight="1">
      <c r="B550" s="23" t="s">
        <v>319</v>
      </c>
      <c r="C550" s="43"/>
      <c r="D550" s="93"/>
      <c r="E550" s="21" t="s">
        <v>320</v>
      </c>
      <c r="F550" s="41"/>
    </row>
    <row r="551" spans="1:7" ht="21" customHeight="1">
      <c r="B551" s="23" t="s">
        <v>321</v>
      </c>
      <c r="C551" s="43"/>
      <c r="D551" s="93"/>
      <c r="F551" s="41"/>
    </row>
    <row r="552" spans="1:7" ht="21" customHeight="1">
      <c r="B552" s="23" t="s">
        <v>322</v>
      </c>
      <c r="C552" s="43"/>
      <c r="D552" s="93"/>
      <c r="F552" s="41"/>
    </row>
    <row r="553" spans="1:7" ht="21" customHeight="1">
      <c r="B553" s="23" t="s">
        <v>323</v>
      </c>
      <c r="C553" s="43"/>
      <c r="D553" s="93"/>
      <c r="E553" s="21" t="s">
        <v>203</v>
      </c>
      <c r="F553" s="41"/>
    </row>
    <row r="554" spans="1:7" ht="21" customHeight="1">
      <c r="B554" s="37" t="s">
        <v>252</v>
      </c>
      <c r="C554" s="43"/>
      <c r="D554" s="99">
        <f>D555+D601</f>
        <v>430000</v>
      </c>
      <c r="F554" s="41"/>
    </row>
    <row r="555" spans="1:7">
      <c r="B555" s="37" t="s">
        <v>253</v>
      </c>
      <c r="C555" s="43"/>
      <c r="D555" s="99">
        <f>D556</f>
        <v>80000</v>
      </c>
      <c r="F555" s="41"/>
    </row>
    <row r="556" spans="1:7">
      <c r="B556" s="53" t="s">
        <v>254</v>
      </c>
      <c r="C556" s="43"/>
      <c r="D556" s="99">
        <f>D557+D558</f>
        <v>80000</v>
      </c>
      <c r="F556" s="41"/>
    </row>
    <row r="557" spans="1:7">
      <c r="A557" s="21"/>
      <c r="B557" s="43" t="s">
        <v>376</v>
      </c>
      <c r="C557" s="43"/>
      <c r="D557" s="92">
        <v>50000</v>
      </c>
      <c r="E557" s="43"/>
      <c r="F557" s="43"/>
      <c r="G557" s="21"/>
    </row>
    <row r="558" spans="1:7">
      <c r="A558" s="21"/>
      <c r="B558" s="43"/>
      <c r="C558" s="43"/>
      <c r="D558" s="92">
        <v>30000</v>
      </c>
      <c r="E558" s="43"/>
      <c r="F558" s="43"/>
      <c r="G558" s="21"/>
    </row>
    <row r="559" spans="1:7">
      <c r="A559" s="21"/>
      <c r="B559" s="43"/>
      <c r="C559" s="43"/>
      <c r="D559" s="92"/>
      <c r="E559" s="258"/>
      <c r="F559" s="259"/>
      <c r="G559" s="21"/>
    </row>
    <row r="560" spans="1:7">
      <c r="A560" s="21"/>
      <c r="B560" s="262">
        <v>3</v>
      </c>
      <c r="C560" s="263"/>
      <c r="D560" s="263"/>
      <c r="E560" s="263"/>
      <c r="F560" s="264"/>
      <c r="G560" s="21"/>
    </row>
    <row r="561" spans="1:7">
      <c r="A561" s="21"/>
      <c r="B561" s="37" t="s">
        <v>256</v>
      </c>
      <c r="C561" s="43"/>
      <c r="D561" s="93"/>
      <c r="E561" s="21"/>
      <c r="F561" s="41"/>
      <c r="G561" s="21"/>
    </row>
    <row r="562" spans="1:7">
      <c r="B562" s="23" t="s">
        <v>257</v>
      </c>
      <c r="C562" s="43"/>
      <c r="D562" s="93"/>
      <c r="E562" s="21" t="s">
        <v>258</v>
      </c>
      <c r="F562" s="41"/>
    </row>
    <row r="563" spans="1:7">
      <c r="B563" s="23" t="s">
        <v>255</v>
      </c>
      <c r="C563" s="43"/>
      <c r="D563" s="93"/>
      <c r="E563" s="21" t="s">
        <v>259</v>
      </c>
      <c r="F563" s="41"/>
    </row>
    <row r="564" spans="1:7">
      <c r="B564" s="23" t="s">
        <v>260</v>
      </c>
      <c r="C564" s="43"/>
      <c r="D564" s="93"/>
      <c r="E564" s="21" t="s">
        <v>261</v>
      </c>
      <c r="F564" s="41"/>
    </row>
    <row r="565" spans="1:7">
      <c r="B565" s="23" t="s">
        <v>255</v>
      </c>
      <c r="C565" s="43"/>
      <c r="D565" s="93"/>
      <c r="E565" s="21" t="s">
        <v>262</v>
      </c>
      <c r="F565" s="41"/>
    </row>
    <row r="566" spans="1:7">
      <c r="B566" s="23" t="s">
        <v>263</v>
      </c>
      <c r="C566" s="43"/>
      <c r="D566" s="93"/>
      <c r="E566" s="21"/>
      <c r="F566" s="41"/>
    </row>
    <row r="567" spans="1:7">
      <c r="B567" s="23" t="s">
        <v>255</v>
      </c>
      <c r="C567" s="43"/>
      <c r="D567" s="93"/>
      <c r="E567" s="21"/>
      <c r="F567" s="41"/>
    </row>
    <row r="568" spans="1:7">
      <c r="B568" s="23" t="s">
        <v>264</v>
      </c>
      <c r="C568" s="43"/>
      <c r="D568" s="93"/>
      <c r="E568" s="21"/>
      <c r="F568" s="41"/>
    </row>
    <row r="569" spans="1:7">
      <c r="B569" s="23" t="s">
        <v>255</v>
      </c>
      <c r="C569" s="43"/>
      <c r="D569" s="93"/>
      <c r="E569" s="21"/>
      <c r="F569" s="41"/>
    </row>
    <row r="570" spans="1:7">
      <c r="B570" s="23" t="s">
        <v>265</v>
      </c>
      <c r="C570" s="43"/>
      <c r="D570" s="93"/>
      <c r="E570" s="21"/>
      <c r="F570" s="41"/>
    </row>
    <row r="571" spans="1:7">
      <c r="B571" s="23" t="s">
        <v>255</v>
      </c>
      <c r="C571" s="43"/>
      <c r="D571" s="93"/>
      <c r="E571" s="21" t="s">
        <v>258</v>
      </c>
      <c r="F571" s="41"/>
    </row>
    <row r="572" spans="1:7">
      <c r="B572" s="23" t="s">
        <v>266</v>
      </c>
      <c r="C572" s="43"/>
      <c r="D572" s="93"/>
      <c r="E572" s="21" t="s">
        <v>259</v>
      </c>
      <c r="F572" s="41"/>
    </row>
    <row r="573" spans="1:7">
      <c r="B573" s="23" t="s">
        <v>255</v>
      </c>
      <c r="C573" s="43"/>
      <c r="D573" s="93"/>
      <c r="E573" s="21" t="s">
        <v>261</v>
      </c>
      <c r="F573" s="41"/>
    </row>
    <row r="574" spans="1:7">
      <c r="B574" s="23" t="s">
        <v>267</v>
      </c>
      <c r="C574" s="43"/>
      <c r="D574" s="93"/>
      <c r="E574" s="21" t="s">
        <v>262</v>
      </c>
      <c r="F574" s="41"/>
    </row>
    <row r="575" spans="1:7">
      <c r="B575" s="23" t="s">
        <v>255</v>
      </c>
      <c r="C575" s="43"/>
      <c r="D575" s="93"/>
      <c r="E575" s="21"/>
      <c r="F575" s="41"/>
    </row>
    <row r="576" spans="1:7">
      <c r="B576" s="23" t="s">
        <v>268</v>
      </c>
      <c r="C576" s="43"/>
      <c r="D576" s="93"/>
      <c r="E576" s="21"/>
      <c r="F576" s="41"/>
    </row>
    <row r="577" spans="2:7">
      <c r="B577" s="23" t="s">
        <v>255</v>
      </c>
      <c r="C577" s="43"/>
      <c r="D577" s="93"/>
      <c r="E577" s="21"/>
      <c r="F577" s="41"/>
    </row>
    <row r="578" spans="2:7">
      <c r="B578" s="23" t="s">
        <v>269</v>
      </c>
      <c r="C578" s="43"/>
      <c r="D578" s="93"/>
      <c r="E578" s="21"/>
      <c r="F578" s="41"/>
    </row>
    <row r="579" spans="2:7">
      <c r="B579" s="23" t="s">
        <v>255</v>
      </c>
      <c r="C579" s="43"/>
      <c r="D579" s="93"/>
      <c r="E579" s="21"/>
      <c r="F579" s="41"/>
    </row>
    <row r="580" spans="2:7">
      <c r="B580" s="23" t="s">
        <v>270</v>
      </c>
      <c r="C580" s="43"/>
      <c r="D580" s="93"/>
      <c r="E580" s="21"/>
      <c r="F580" s="41"/>
    </row>
    <row r="581" spans="2:7">
      <c r="B581" s="23" t="s">
        <v>255</v>
      </c>
      <c r="C581" s="43"/>
      <c r="D581" s="93"/>
      <c r="E581" s="21"/>
      <c r="F581" s="41"/>
    </row>
    <row r="582" spans="2:7">
      <c r="B582" s="23" t="s">
        <v>271</v>
      </c>
      <c r="C582" s="43"/>
      <c r="D582" s="93"/>
      <c r="E582" s="21"/>
      <c r="F582" s="41"/>
    </row>
    <row r="583" spans="2:7">
      <c r="B583" s="23" t="s">
        <v>255</v>
      </c>
      <c r="C583" s="43"/>
      <c r="D583" s="93"/>
      <c r="E583" s="21"/>
      <c r="F583" s="41"/>
      <c r="G583" s="21"/>
    </row>
    <row r="584" spans="2:7">
      <c r="B584" s="23" t="s">
        <v>272</v>
      </c>
      <c r="C584" s="43"/>
      <c r="D584" s="93"/>
      <c r="E584" s="21"/>
      <c r="F584" s="41"/>
      <c r="G584" s="21"/>
    </row>
    <row r="585" spans="2:7">
      <c r="B585" s="23" t="s">
        <v>255</v>
      </c>
      <c r="C585" s="43"/>
      <c r="D585" s="93"/>
      <c r="E585" s="21"/>
      <c r="F585" s="41"/>
      <c r="G585" s="21"/>
    </row>
    <row r="586" spans="2:7">
      <c r="B586" s="23" t="s">
        <v>273</v>
      </c>
      <c r="C586" s="43"/>
      <c r="D586" s="93"/>
      <c r="E586" s="21"/>
      <c r="F586" s="41"/>
    </row>
    <row r="587" spans="2:7">
      <c r="B587" s="23" t="s">
        <v>255</v>
      </c>
      <c r="C587" s="43"/>
      <c r="D587" s="93"/>
      <c r="E587" s="21"/>
      <c r="F587" s="41"/>
    </row>
    <row r="588" spans="2:7">
      <c r="B588" s="23" t="s">
        <v>274</v>
      </c>
      <c r="C588" s="43"/>
      <c r="D588" s="93"/>
      <c r="E588" s="21"/>
      <c r="F588" s="41"/>
    </row>
    <row r="589" spans="2:7">
      <c r="B589" s="23" t="s">
        <v>255</v>
      </c>
      <c r="C589" s="43"/>
      <c r="D589" s="93"/>
      <c r="E589" s="21"/>
      <c r="F589" s="41"/>
    </row>
    <row r="590" spans="2:7">
      <c r="B590" s="23" t="s">
        <v>275</v>
      </c>
      <c r="C590" s="43"/>
      <c r="D590" s="93"/>
      <c r="E590" s="21"/>
      <c r="F590" s="41"/>
    </row>
    <row r="591" spans="2:7">
      <c r="B591" s="23" t="s">
        <v>255</v>
      </c>
      <c r="C591" s="43"/>
      <c r="D591" s="93"/>
      <c r="E591" s="21"/>
      <c r="F591" s="41"/>
    </row>
    <row r="592" spans="2:7">
      <c r="B592" s="262">
        <v>4</v>
      </c>
      <c r="C592" s="263"/>
      <c r="D592" s="263"/>
      <c r="E592" s="263"/>
      <c r="F592" s="264"/>
    </row>
    <row r="593" spans="2:6">
      <c r="B593" s="23" t="s">
        <v>276</v>
      </c>
      <c r="C593" s="43"/>
      <c r="D593" s="93"/>
      <c r="E593" s="21"/>
      <c r="F593" s="41"/>
    </row>
    <row r="594" spans="2:6">
      <c r="B594" s="23" t="s">
        <v>255</v>
      </c>
      <c r="C594" s="43"/>
      <c r="D594" s="93"/>
      <c r="E594" s="21"/>
      <c r="F594" s="41"/>
    </row>
    <row r="595" spans="2:6">
      <c r="B595" s="23" t="s">
        <v>277</v>
      </c>
      <c r="C595" s="43"/>
      <c r="D595" s="93"/>
      <c r="E595" s="21"/>
      <c r="F595" s="41"/>
    </row>
    <row r="596" spans="2:6">
      <c r="B596" s="23" t="s">
        <v>255</v>
      </c>
      <c r="C596" s="43"/>
      <c r="D596" s="93"/>
      <c r="E596" s="21"/>
      <c r="F596" s="41"/>
    </row>
    <row r="597" spans="2:6">
      <c r="B597" s="23" t="s">
        <v>278</v>
      </c>
      <c r="C597" s="43"/>
      <c r="D597" s="93"/>
      <c r="E597" s="21" t="s">
        <v>258</v>
      </c>
      <c r="F597" s="41"/>
    </row>
    <row r="598" spans="2:6">
      <c r="B598" s="23" t="s">
        <v>255</v>
      </c>
      <c r="C598" s="43"/>
      <c r="D598" s="93"/>
      <c r="E598" s="21" t="s">
        <v>259</v>
      </c>
      <c r="F598" s="41"/>
    </row>
    <row r="599" spans="2:6">
      <c r="B599" s="23" t="s">
        <v>279</v>
      </c>
      <c r="C599" s="43"/>
      <c r="D599" s="93"/>
      <c r="E599" s="21" t="s">
        <v>261</v>
      </c>
      <c r="F599" s="41"/>
    </row>
    <row r="600" spans="2:6">
      <c r="B600" s="23" t="s">
        <v>255</v>
      </c>
      <c r="C600" s="43"/>
      <c r="D600" s="93"/>
      <c r="E600" s="21" t="s">
        <v>262</v>
      </c>
      <c r="F600" s="41"/>
    </row>
    <row r="601" spans="2:6">
      <c r="B601" s="37" t="s">
        <v>280</v>
      </c>
      <c r="C601" s="43"/>
      <c r="D601" s="99">
        <f>D602</f>
        <v>350000</v>
      </c>
      <c r="E601" s="21"/>
      <c r="F601" s="41"/>
    </row>
    <row r="602" spans="2:6">
      <c r="B602" s="23" t="s">
        <v>281</v>
      </c>
      <c r="C602" s="43"/>
      <c r="D602" s="93">
        <f>D603</f>
        <v>350000</v>
      </c>
      <c r="E602" s="21"/>
      <c r="F602" s="41"/>
    </row>
    <row r="603" spans="2:6" s="84" customFormat="1" ht="42" customHeight="1">
      <c r="B603" s="85" t="s">
        <v>375</v>
      </c>
      <c r="C603" s="86"/>
      <c r="D603" s="101">
        <v>350000</v>
      </c>
      <c r="E603" s="254"/>
      <c r="F603" s="255"/>
    </row>
    <row r="604" spans="2:6">
      <c r="B604" s="23"/>
      <c r="C604" s="43"/>
      <c r="D604" s="93"/>
      <c r="E604" s="21"/>
      <c r="F604" s="41"/>
    </row>
    <row r="605" spans="2:6">
      <c r="B605" s="23" t="s">
        <v>282</v>
      </c>
      <c r="C605" s="43"/>
      <c r="D605" s="93"/>
      <c r="E605" s="21"/>
      <c r="F605" s="41"/>
    </row>
    <row r="606" spans="2:6">
      <c r="B606" s="23" t="s">
        <v>283</v>
      </c>
      <c r="C606" s="43"/>
      <c r="D606" s="93"/>
      <c r="E606" s="21"/>
      <c r="F606" s="41"/>
    </row>
    <row r="607" spans="2:6">
      <c r="B607" s="23" t="s">
        <v>255</v>
      </c>
      <c r="C607" s="43"/>
      <c r="D607" s="93"/>
      <c r="E607" s="21"/>
      <c r="F607" s="41"/>
    </row>
    <row r="608" spans="2:6">
      <c r="B608" s="23" t="s">
        <v>284</v>
      </c>
      <c r="C608" s="43"/>
      <c r="D608" s="93"/>
      <c r="E608" s="21"/>
      <c r="F608" s="41"/>
    </row>
    <row r="609" spans="1:7">
      <c r="B609" s="23" t="s">
        <v>255</v>
      </c>
      <c r="C609" s="43"/>
      <c r="D609" s="93"/>
      <c r="E609" s="21"/>
      <c r="F609" s="41"/>
    </row>
    <row r="610" spans="1:7">
      <c r="B610" s="23" t="s">
        <v>285</v>
      </c>
      <c r="C610" s="43"/>
      <c r="D610" s="93"/>
      <c r="E610" s="21"/>
      <c r="F610" s="41"/>
    </row>
    <row r="611" spans="1:7">
      <c r="B611" s="23" t="s">
        <v>255</v>
      </c>
      <c r="C611" s="43"/>
      <c r="D611" s="93"/>
      <c r="E611" s="21"/>
      <c r="F611" s="41"/>
    </row>
    <row r="612" spans="1:7">
      <c r="B612" s="23" t="s">
        <v>286</v>
      </c>
      <c r="C612" s="43"/>
      <c r="D612" s="93"/>
      <c r="E612" s="21"/>
      <c r="F612" s="41"/>
    </row>
    <row r="613" spans="1:7">
      <c r="A613" s="21"/>
      <c r="B613" s="23" t="s">
        <v>255</v>
      </c>
      <c r="C613" s="43"/>
      <c r="D613" s="93"/>
      <c r="E613" s="21"/>
      <c r="F613" s="41"/>
      <c r="G613" s="21"/>
    </row>
    <row r="614" spans="1:7">
      <c r="A614" s="21"/>
      <c r="B614" s="23" t="s">
        <v>287</v>
      </c>
      <c r="C614" s="43"/>
      <c r="D614" s="93"/>
      <c r="E614" s="21"/>
      <c r="F614" s="41"/>
      <c r="G614" s="21"/>
    </row>
    <row r="615" spans="1:7">
      <c r="B615" s="23" t="s">
        <v>255</v>
      </c>
      <c r="C615" s="43"/>
      <c r="D615" s="93"/>
      <c r="E615" s="21"/>
      <c r="F615" s="41"/>
    </row>
    <row r="616" spans="1:7">
      <c r="B616" s="23" t="s">
        <v>288</v>
      </c>
      <c r="C616" s="43"/>
      <c r="D616" s="93"/>
      <c r="E616" s="21"/>
      <c r="F616" s="41"/>
    </row>
    <row r="617" spans="1:7">
      <c r="B617" s="23" t="s">
        <v>255</v>
      </c>
      <c r="C617" s="43"/>
      <c r="D617" s="93"/>
      <c r="E617" s="21"/>
      <c r="F617" s="41"/>
    </row>
    <row r="618" spans="1:7">
      <c r="B618" s="23" t="s">
        <v>289</v>
      </c>
      <c r="C618" s="43"/>
      <c r="D618" s="93"/>
      <c r="E618" s="21"/>
      <c r="F618" s="41"/>
    </row>
    <row r="619" spans="1:7">
      <c r="B619" s="23" t="s">
        <v>255</v>
      </c>
      <c r="C619" s="43"/>
      <c r="D619" s="93"/>
      <c r="E619" s="21"/>
      <c r="F619" s="41"/>
    </row>
    <row r="620" spans="1:7">
      <c r="B620" s="23" t="s">
        <v>290</v>
      </c>
      <c r="C620" s="43"/>
      <c r="D620" s="93"/>
      <c r="E620" s="21"/>
      <c r="F620" s="41"/>
    </row>
    <row r="621" spans="1:7">
      <c r="B621" s="23" t="s">
        <v>255</v>
      </c>
      <c r="C621" s="43"/>
      <c r="D621" s="93"/>
      <c r="E621" s="21"/>
      <c r="F621" s="41"/>
    </row>
    <row r="622" spans="1:7">
      <c r="B622" s="23" t="s">
        <v>291</v>
      </c>
      <c r="C622" s="43"/>
      <c r="D622" s="93"/>
      <c r="E622" s="21"/>
      <c r="F622" s="41"/>
    </row>
    <row r="623" spans="1:7">
      <c r="B623" s="23" t="s">
        <v>255</v>
      </c>
      <c r="C623" s="43"/>
      <c r="D623" s="93"/>
      <c r="E623" s="21"/>
      <c r="F623" s="41"/>
    </row>
    <row r="624" spans="1:7">
      <c r="B624" s="23" t="s">
        <v>292</v>
      </c>
      <c r="C624" s="43"/>
      <c r="D624" s="93"/>
      <c r="E624" s="21"/>
      <c r="F624" s="41"/>
    </row>
    <row r="625" spans="2:6">
      <c r="B625" s="23" t="s">
        <v>255</v>
      </c>
      <c r="C625" s="43"/>
      <c r="D625" s="93"/>
      <c r="E625" s="21"/>
      <c r="F625" s="41"/>
    </row>
    <row r="626" spans="2:6">
      <c r="B626" s="262">
        <v>5</v>
      </c>
      <c r="C626" s="263"/>
      <c r="D626" s="263"/>
      <c r="E626" s="263"/>
      <c r="F626" s="264"/>
    </row>
    <row r="627" spans="2:6" s="46" customFormat="1" ht="24.75" customHeight="1">
      <c r="B627" s="47" t="s">
        <v>293</v>
      </c>
      <c r="C627" s="48"/>
      <c r="D627" s="95"/>
      <c r="E627" s="274"/>
      <c r="F627" s="275"/>
    </row>
    <row r="628" spans="2:6">
      <c r="B628" s="23" t="s">
        <v>255</v>
      </c>
      <c r="C628" s="43"/>
      <c r="D628" s="93"/>
      <c r="E628" s="21"/>
      <c r="F628" s="41"/>
    </row>
    <row r="629" spans="2:6">
      <c r="B629" s="23" t="s">
        <v>294</v>
      </c>
      <c r="C629" s="43"/>
      <c r="D629" s="93"/>
      <c r="E629" s="21"/>
      <c r="F629" s="41"/>
    </row>
    <row r="630" spans="2:6">
      <c r="B630" s="23" t="s">
        <v>255</v>
      </c>
      <c r="C630" s="43"/>
      <c r="D630" s="93"/>
      <c r="E630" s="21"/>
      <c r="F630" s="41"/>
    </row>
    <row r="631" spans="2:6">
      <c r="B631" s="23" t="s">
        <v>296</v>
      </c>
      <c r="C631" s="43"/>
      <c r="D631" s="93"/>
      <c r="E631" s="21"/>
      <c r="F631" s="41"/>
    </row>
    <row r="632" spans="2:6">
      <c r="B632" s="23" t="s">
        <v>255</v>
      </c>
      <c r="C632" s="43"/>
      <c r="D632" s="93"/>
      <c r="E632" s="21"/>
      <c r="F632" s="41"/>
    </row>
    <row r="633" spans="2:6">
      <c r="B633" s="23" t="s">
        <v>297</v>
      </c>
      <c r="C633" s="43"/>
      <c r="D633" s="93"/>
      <c r="E633" s="21"/>
      <c r="F633" s="41"/>
    </row>
    <row r="634" spans="2:6">
      <c r="B634" s="23" t="s">
        <v>255</v>
      </c>
      <c r="C634" s="43"/>
      <c r="D634" s="93"/>
      <c r="E634" s="21"/>
      <c r="F634" s="41"/>
    </row>
    <row r="635" spans="2:6">
      <c r="B635" s="23" t="s">
        <v>298</v>
      </c>
      <c r="C635" s="43"/>
      <c r="D635" s="93"/>
      <c r="E635" s="21"/>
      <c r="F635" s="41"/>
    </row>
    <row r="636" spans="2:6">
      <c r="B636" s="23" t="s">
        <v>255</v>
      </c>
      <c r="C636" s="43"/>
      <c r="D636" s="93"/>
      <c r="E636" s="21"/>
      <c r="F636" s="41"/>
    </row>
    <row r="637" spans="2:6">
      <c r="B637" s="23" t="s">
        <v>299</v>
      </c>
      <c r="C637" s="43"/>
      <c r="D637" s="93"/>
      <c r="E637" s="21"/>
      <c r="F637" s="41"/>
    </row>
    <row r="638" spans="2:6">
      <c r="B638" s="23" t="s">
        <v>255</v>
      </c>
      <c r="C638" s="43"/>
      <c r="D638" s="93"/>
      <c r="E638" s="21"/>
      <c r="F638" s="41"/>
    </row>
    <row r="639" spans="2:6">
      <c r="B639" s="23" t="s">
        <v>300</v>
      </c>
      <c r="C639" s="43"/>
      <c r="D639" s="93"/>
      <c r="E639" s="21"/>
      <c r="F639" s="41"/>
    </row>
    <row r="640" spans="2:6">
      <c r="B640" s="23" t="s">
        <v>255</v>
      </c>
      <c r="C640" s="43"/>
      <c r="D640" s="93"/>
      <c r="E640" s="21"/>
      <c r="F640" s="41"/>
    </row>
    <row r="641" spans="2:6">
      <c r="B641" s="23" t="s">
        <v>301</v>
      </c>
      <c r="C641" s="43"/>
      <c r="D641" s="93"/>
      <c r="E641" s="21"/>
      <c r="F641" s="41"/>
    </row>
    <row r="642" spans="2:6">
      <c r="B642" s="23" t="s">
        <v>255</v>
      </c>
      <c r="C642" s="43"/>
      <c r="D642" s="93"/>
      <c r="E642" s="21" t="s">
        <v>258</v>
      </c>
      <c r="F642" s="41"/>
    </row>
    <row r="643" spans="2:6">
      <c r="B643" s="23" t="s">
        <v>302</v>
      </c>
      <c r="C643" s="43"/>
      <c r="D643" s="93"/>
      <c r="E643" s="21" t="s">
        <v>259</v>
      </c>
      <c r="F643" s="41"/>
    </row>
    <row r="644" spans="2:6">
      <c r="B644" s="23" t="s">
        <v>255</v>
      </c>
      <c r="C644" s="43"/>
      <c r="D644" s="93"/>
      <c r="E644" s="21" t="s">
        <v>261</v>
      </c>
      <c r="F644" s="41"/>
    </row>
    <row r="645" spans="2:6">
      <c r="B645" s="23" t="s">
        <v>303</v>
      </c>
      <c r="C645" s="43"/>
      <c r="D645" s="93"/>
      <c r="E645" s="21" t="s">
        <v>262</v>
      </c>
      <c r="F645" s="41"/>
    </row>
    <row r="646" spans="2:6">
      <c r="B646" s="23" t="s">
        <v>255</v>
      </c>
      <c r="C646" s="43"/>
      <c r="D646" s="93"/>
      <c r="E646" s="21"/>
      <c r="F646" s="41"/>
    </row>
    <row r="647" spans="2:6">
      <c r="B647" s="23" t="s">
        <v>304</v>
      </c>
      <c r="C647" s="43"/>
      <c r="D647" s="93"/>
      <c r="E647" s="21"/>
      <c r="F647" s="41"/>
    </row>
    <row r="648" spans="2:6">
      <c r="B648" s="23" t="s">
        <v>255</v>
      </c>
      <c r="C648" s="43"/>
      <c r="D648" s="93"/>
      <c r="E648" s="21"/>
      <c r="F648" s="41"/>
    </row>
    <row r="649" spans="2:6">
      <c r="B649" s="37" t="s">
        <v>305</v>
      </c>
      <c r="C649" s="43"/>
      <c r="D649" s="93"/>
      <c r="E649" s="21" t="s">
        <v>203</v>
      </c>
      <c r="F649" s="41"/>
    </row>
    <row r="650" spans="2:6">
      <c r="B650" s="23" t="s">
        <v>306</v>
      </c>
      <c r="C650" s="43"/>
      <c r="D650" s="93"/>
      <c r="E650" s="21"/>
      <c r="F650" s="41"/>
    </row>
    <row r="651" spans="2:6">
      <c r="B651" s="23" t="s">
        <v>307</v>
      </c>
      <c r="C651" s="43"/>
      <c r="D651" s="93"/>
      <c r="E651" s="21" t="s">
        <v>203</v>
      </c>
      <c r="F651" s="41"/>
    </row>
    <row r="652" spans="2:6">
      <c r="B652" s="23" t="s">
        <v>308</v>
      </c>
      <c r="C652" s="43"/>
      <c r="D652" s="93"/>
      <c r="E652" s="21" t="s">
        <v>258</v>
      </c>
      <c r="F652" s="41"/>
    </row>
    <row r="653" spans="2:6" ht="17.25" customHeight="1">
      <c r="B653" s="23" t="s">
        <v>309</v>
      </c>
      <c r="C653" s="43"/>
      <c r="D653" s="93"/>
      <c r="E653" s="21" t="s">
        <v>203</v>
      </c>
      <c r="F653" s="41"/>
    </row>
    <row r="654" spans="2:6">
      <c r="B654" s="37" t="s">
        <v>310</v>
      </c>
      <c r="C654" s="43"/>
      <c r="D654" s="93"/>
      <c r="E654" s="21" t="s">
        <v>203</v>
      </c>
      <c r="F654" s="41"/>
    </row>
    <row r="655" spans="2:6">
      <c r="B655" s="54" t="s">
        <v>311</v>
      </c>
      <c r="C655" s="55"/>
      <c r="D655" s="96"/>
      <c r="E655" s="57" t="s">
        <v>203</v>
      </c>
      <c r="F655" s="36"/>
    </row>
    <row r="656" spans="2:6">
      <c r="B656" s="28" t="s">
        <v>349</v>
      </c>
      <c r="C656" s="55"/>
      <c r="D656" s="97">
        <f>D474</f>
        <v>3558380</v>
      </c>
      <c r="E656" s="57"/>
      <c r="F656" s="36"/>
    </row>
    <row r="657" spans="2:8">
      <c r="B657" s="37" t="s">
        <v>350</v>
      </c>
      <c r="C657" s="38"/>
      <c r="D657" s="102">
        <f>D658</f>
        <v>38000</v>
      </c>
      <c r="E657" s="258"/>
      <c r="F657" s="259"/>
      <c r="G657" s="21"/>
      <c r="H657" s="21"/>
    </row>
    <row r="658" spans="2:8">
      <c r="B658" s="37" t="s">
        <v>196</v>
      </c>
      <c r="C658" s="43"/>
      <c r="D658" s="98">
        <f>D659+D695</f>
        <v>38000</v>
      </c>
      <c r="E658" s="258"/>
      <c r="F658" s="259"/>
    </row>
    <row r="659" spans="2:8">
      <c r="B659" s="37" t="s">
        <v>197</v>
      </c>
      <c r="C659" s="43"/>
      <c r="D659" s="99">
        <f>D660+D669+D679</f>
        <v>36500</v>
      </c>
      <c r="E659" s="258"/>
      <c r="F659" s="259"/>
    </row>
    <row r="660" spans="2:8">
      <c r="B660" s="37" t="s">
        <v>198</v>
      </c>
      <c r="C660" s="43"/>
      <c r="D660" s="99">
        <f>SUM(D661:D668)</f>
        <v>12000</v>
      </c>
      <c r="E660" s="258"/>
      <c r="F660" s="259"/>
    </row>
    <row r="661" spans="2:8">
      <c r="B661" s="23" t="s">
        <v>199</v>
      </c>
      <c r="C661" s="43"/>
      <c r="D661" s="93"/>
      <c r="E661" s="258"/>
      <c r="F661" s="259"/>
    </row>
    <row r="662" spans="2:8" s="46" customFormat="1" ht="21" customHeight="1">
      <c r="B662" s="47" t="s">
        <v>200</v>
      </c>
      <c r="C662" s="48"/>
      <c r="D662" s="95">
        <f>2*12*500</f>
        <v>12000</v>
      </c>
      <c r="E662" s="254"/>
      <c r="F662" s="255"/>
    </row>
    <row r="663" spans="2:8">
      <c r="B663" s="23" t="s">
        <v>202</v>
      </c>
      <c r="C663" s="43"/>
      <c r="D663" s="93"/>
      <c r="E663" s="258" t="s">
        <v>203</v>
      </c>
      <c r="F663" s="259"/>
    </row>
    <row r="664" spans="2:8">
      <c r="B664" s="23" t="s">
        <v>204</v>
      </c>
      <c r="C664" s="43"/>
      <c r="D664" s="93"/>
      <c r="E664" s="21" t="s">
        <v>205</v>
      </c>
      <c r="F664" s="41"/>
    </row>
    <row r="665" spans="2:8">
      <c r="B665" s="23" t="s">
        <v>206</v>
      </c>
      <c r="C665" s="43"/>
      <c r="D665" s="93"/>
      <c r="E665" s="258"/>
      <c r="F665" s="259"/>
    </row>
    <row r="666" spans="2:8">
      <c r="B666" s="23" t="s">
        <v>207</v>
      </c>
      <c r="C666" s="43"/>
      <c r="D666" s="93"/>
      <c r="E666" s="258"/>
      <c r="F666" s="259"/>
    </row>
    <row r="667" spans="2:8" s="46" customFormat="1" ht="22.5" customHeight="1">
      <c r="B667" s="47" t="s">
        <v>208</v>
      </c>
      <c r="C667" s="48"/>
      <c r="D667" s="94"/>
      <c r="E667" s="118"/>
    </row>
    <row r="668" spans="2:8">
      <c r="B668" s="23" t="s">
        <v>209</v>
      </c>
      <c r="C668" s="43"/>
      <c r="D668" s="93"/>
      <c r="E668" s="258"/>
      <c r="F668" s="259"/>
    </row>
    <row r="669" spans="2:8">
      <c r="B669" s="37" t="s">
        <v>210</v>
      </c>
      <c r="C669" s="43"/>
      <c r="D669" s="99">
        <f>SUM(D670:D678)</f>
        <v>24000</v>
      </c>
      <c r="E669" s="258"/>
      <c r="F669" s="259"/>
    </row>
    <row r="670" spans="2:8" s="84" customFormat="1" ht="43.5" customHeight="1">
      <c r="B670" s="85" t="s">
        <v>211</v>
      </c>
      <c r="C670" s="86"/>
      <c r="D670" s="101">
        <f>12*2000</f>
        <v>24000</v>
      </c>
      <c r="E670" s="254"/>
      <c r="F670" s="255"/>
    </row>
    <row r="671" spans="2:8">
      <c r="B671" s="23" t="s">
        <v>212</v>
      </c>
      <c r="C671" s="43"/>
      <c r="D671" s="93"/>
      <c r="E671" s="258"/>
      <c r="F671" s="259"/>
    </row>
    <row r="672" spans="2:8">
      <c r="B672" s="23" t="s">
        <v>213</v>
      </c>
      <c r="C672" s="43"/>
      <c r="D672" s="93"/>
      <c r="E672" s="262" t="s">
        <v>203</v>
      </c>
      <c r="F672" s="264"/>
    </row>
    <row r="673" spans="1:7">
      <c r="B673" s="23" t="s">
        <v>214</v>
      </c>
      <c r="C673" s="43"/>
      <c r="D673" s="93"/>
      <c r="E673" s="262"/>
      <c r="F673" s="264"/>
    </row>
    <row r="674" spans="1:7">
      <c r="B674" s="23" t="s">
        <v>215</v>
      </c>
      <c r="C674" s="43"/>
      <c r="D674" s="93"/>
      <c r="E674" s="271"/>
      <c r="F674" s="272"/>
    </row>
    <row r="675" spans="1:7">
      <c r="B675" s="23" t="s">
        <v>216</v>
      </c>
      <c r="C675" s="43"/>
      <c r="D675" s="93"/>
      <c r="E675" s="262"/>
      <c r="F675" s="264"/>
    </row>
    <row r="676" spans="1:7">
      <c r="B676" s="23" t="s">
        <v>217</v>
      </c>
      <c r="C676" s="43"/>
      <c r="D676" s="93"/>
      <c r="E676" s="271"/>
      <c r="F676" s="272"/>
    </row>
    <row r="677" spans="1:7" ht="22.5" customHeight="1">
      <c r="B677" s="47" t="s">
        <v>220</v>
      </c>
      <c r="C677" s="48"/>
      <c r="D677" s="95"/>
      <c r="E677" s="271"/>
      <c r="F677" s="272"/>
    </row>
    <row r="678" spans="1:7">
      <c r="A678" s="21"/>
      <c r="B678" s="43" t="s">
        <v>221</v>
      </c>
      <c r="C678" s="43"/>
      <c r="D678" s="93"/>
      <c r="E678" s="21"/>
      <c r="F678" s="41"/>
      <c r="G678" s="21"/>
    </row>
    <row r="679" spans="1:7" ht="21" customHeight="1">
      <c r="A679" s="21"/>
      <c r="B679" s="37" t="s">
        <v>222</v>
      </c>
      <c r="C679" s="43"/>
      <c r="D679" s="99">
        <f>SUM(D680:D694)</f>
        <v>500</v>
      </c>
      <c r="E679" s="21"/>
      <c r="F679" s="41"/>
      <c r="G679" s="21"/>
    </row>
    <row r="680" spans="1:7" ht="21" customHeight="1">
      <c r="A680" s="21"/>
      <c r="B680" s="23" t="s">
        <v>335</v>
      </c>
      <c r="C680" s="43"/>
      <c r="D680" s="93">
        <v>500</v>
      </c>
      <c r="E680" s="258" t="s">
        <v>118</v>
      </c>
      <c r="F680" s="259"/>
      <c r="G680" s="21"/>
    </row>
    <row r="681" spans="1:7" ht="21" customHeight="1">
      <c r="B681" s="23" t="s">
        <v>334</v>
      </c>
      <c r="C681" s="43"/>
      <c r="D681" s="93"/>
      <c r="E681" s="21" t="s">
        <v>203</v>
      </c>
      <c r="F681" s="41"/>
    </row>
    <row r="682" spans="1:7" ht="21" customHeight="1">
      <c r="B682" s="23" t="s">
        <v>333</v>
      </c>
      <c r="C682" s="43"/>
      <c r="D682" s="93"/>
      <c r="E682" s="21" t="s">
        <v>203</v>
      </c>
      <c r="F682" s="41"/>
    </row>
    <row r="683" spans="1:7" ht="21" customHeight="1">
      <c r="B683" s="43" t="s">
        <v>332</v>
      </c>
      <c r="C683" s="43"/>
      <c r="D683" s="93"/>
      <c r="E683" s="21" t="s">
        <v>203</v>
      </c>
      <c r="F683" s="41"/>
    </row>
    <row r="684" spans="1:7" ht="21" customHeight="1">
      <c r="B684" s="43" t="s">
        <v>331</v>
      </c>
      <c r="C684" s="43"/>
      <c r="D684" s="93"/>
      <c r="E684" s="21" t="s">
        <v>203</v>
      </c>
      <c r="F684" s="41"/>
    </row>
    <row r="685" spans="1:7" ht="21" customHeight="1">
      <c r="B685" s="23" t="s">
        <v>228</v>
      </c>
      <c r="C685" s="43"/>
      <c r="D685" s="93"/>
      <c r="E685" s="21"/>
      <c r="F685" s="41"/>
    </row>
    <row r="686" spans="1:7" ht="21" customHeight="1">
      <c r="B686" s="23" t="s">
        <v>229</v>
      </c>
      <c r="C686" s="43"/>
      <c r="D686" s="93"/>
      <c r="E686" s="21"/>
      <c r="F686" s="41"/>
    </row>
    <row r="687" spans="1:7" ht="21" customHeight="1">
      <c r="B687" s="23" t="s">
        <v>230</v>
      </c>
      <c r="C687" s="43"/>
      <c r="D687" s="93"/>
      <c r="E687" s="21"/>
      <c r="F687" s="41"/>
    </row>
    <row r="688" spans="1:7" ht="21" customHeight="1">
      <c r="B688" s="23" t="s">
        <v>231</v>
      </c>
      <c r="C688" s="43"/>
      <c r="D688" s="93"/>
      <c r="E688" s="260"/>
      <c r="F688" s="261"/>
    </row>
    <row r="689" spans="1:7" ht="21" customHeight="1">
      <c r="B689" s="23" t="s">
        <v>232</v>
      </c>
      <c r="C689" s="43"/>
      <c r="D689" s="93"/>
      <c r="E689" s="21"/>
      <c r="F689" s="41"/>
    </row>
    <row r="690" spans="1:7" ht="21" customHeight="1">
      <c r="B690" s="23" t="s">
        <v>233</v>
      </c>
      <c r="C690" s="43"/>
      <c r="D690" s="93"/>
      <c r="E690" s="21"/>
      <c r="F690" s="41"/>
    </row>
    <row r="691" spans="1:7" ht="21" customHeight="1">
      <c r="B691" s="23" t="s">
        <v>234</v>
      </c>
      <c r="C691" s="43"/>
      <c r="D691" s="93"/>
      <c r="E691" s="271"/>
      <c r="F691" s="272"/>
    </row>
    <row r="692" spans="1:7" ht="21" customHeight="1">
      <c r="B692" s="23" t="s">
        <v>235</v>
      </c>
      <c r="C692" s="43"/>
      <c r="D692" s="93"/>
      <c r="E692" s="21" t="s">
        <v>203</v>
      </c>
      <c r="F692" s="41"/>
    </row>
    <row r="693" spans="1:7" ht="21" customHeight="1">
      <c r="B693" s="23" t="s">
        <v>236</v>
      </c>
      <c r="C693" s="43"/>
      <c r="D693" s="93"/>
      <c r="E693" s="21" t="s">
        <v>203</v>
      </c>
      <c r="F693" s="41"/>
    </row>
    <row r="694" spans="1:7" ht="21" customHeight="1">
      <c r="B694" s="23" t="s">
        <v>237</v>
      </c>
      <c r="C694" s="43"/>
      <c r="D694" s="93"/>
      <c r="E694" s="21"/>
      <c r="F694" s="41"/>
    </row>
    <row r="695" spans="1:7" ht="21" customHeight="1">
      <c r="B695" s="23" t="s">
        <v>238</v>
      </c>
      <c r="C695" s="43"/>
      <c r="D695" s="93">
        <v>1500</v>
      </c>
      <c r="E695" s="21" t="s">
        <v>143</v>
      </c>
      <c r="F695" s="41"/>
    </row>
    <row r="696" spans="1:7" ht="21" customHeight="1">
      <c r="B696" s="23" t="s">
        <v>318</v>
      </c>
      <c r="C696" s="43"/>
      <c r="D696" s="93"/>
      <c r="E696" s="21" t="s">
        <v>203</v>
      </c>
      <c r="F696" s="41"/>
    </row>
    <row r="697" spans="1:7" ht="21" customHeight="1">
      <c r="B697" s="23" t="s">
        <v>319</v>
      </c>
      <c r="C697" s="43"/>
      <c r="D697" s="93"/>
      <c r="E697" s="21"/>
      <c r="F697" s="41"/>
    </row>
    <row r="698" spans="1:7" ht="21" customHeight="1">
      <c r="B698" s="23" t="s">
        <v>321</v>
      </c>
      <c r="C698" s="43"/>
      <c r="D698" s="93"/>
      <c r="F698" s="41"/>
    </row>
    <row r="699" spans="1:7" ht="21" customHeight="1">
      <c r="B699" s="23" t="s">
        <v>322</v>
      </c>
      <c r="C699" s="43"/>
      <c r="D699" s="93"/>
      <c r="F699" s="41"/>
    </row>
    <row r="700" spans="1:7" ht="21" customHeight="1">
      <c r="B700" s="23" t="s">
        <v>323</v>
      </c>
      <c r="C700" s="43"/>
      <c r="D700" s="93"/>
      <c r="E700" s="21" t="s">
        <v>203</v>
      </c>
      <c r="F700" s="41"/>
    </row>
    <row r="701" spans="1:7" ht="21" customHeight="1">
      <c r="B701" s="37" t="s">
        <v>252</v>
      </c>
      <c r="C701" s="43"/>
      <c r="D701" s="93"/>
      <c r="F701" s="41"/>
    </row>
    <row r="702" spans="1:7">
      <c r="B702" s="37" t="s">
        <v>253</v>
      </c>
      <c r="C702" s="43"/>
      <c r="D702" s="93"/>
      <c r="F702" s="41"/>
    </row>
    <row r="703" spans="1:7">
      <c r="B703" s="53" t="s">
        <v>254</v>
      </c>
      <c r="C703" s="43"/>
      <c r="D703" s="93"/>
      <c r="F703" s="41"/>
    </row>
    <row r="704" spans="1:7">
      <c r="A704" s="21"/>
      <c r="B704" s="23" t="s">
        <v>255</v>
      </c>
      <c r="C704" s="43"/>
      <c r="D704" s="93"/>
      <c r="E704" s="21"/>
      <c r="F704" s="41"/>
      <c r="G704" s="21"/>
    </row>
    <row r="705" spans="1:7">
      <c r="A705" s="21"/>
      <c r="B705" s="262">
        <v>3</v>
      </c>
      <c r="C705" s="263"/>
      <c r="D705" s="263"/>
      <c r="E705" s="263"/>
      <c r="F705" s="264"/>
      <c r="G705" s="21"/>
    </row>
    <row r="706" spans="1:7">
      <c r="A706" s="21"/>
      <c r="B706" s="37" t="s">
        <v>256</v>
      </c>
      <c r="C706" s="43"/>
      <c r="D706" s="93"/>
      <c r="E706" s="21"/>
      <c r="F706" s="41"/>
      <c r="G706" s="21"/>
    </row>
    <row r="707" spans="1:7">
      <c r="B707" s="23" t="s">
        <v>257</v>
      </c>
      <c r="C707" s="43"/>
      <c r="D707" s="93"/>
      <c r="E707" s="21" t="s">
        <v>258</v>
      </c>
      <c r="F707" s="41"/>
    </row>
    <row r="708" spans="1:7">
      <c r="B708" s="23" t="s">
        <v>255</v>
      </c>
      <c r="C708" s="43"/>
      <c r="D708" s="93"/>
      <c r="E708" s="21" t="s">
        <v>259</v>
      </c>
      <c r="F708" s="41"/>
    </row>
    <row r="709" spans="1:7">
      <c r="B709" s="23" t="s">
        <v>260</v>
      </c>
      <c r="C709" s="43"/>
      <c r="D709" s="93"/>
      <c r="E709" s="21" t="s">
        <v>261</v>
      </c>
      <c r="F709" s="41"/>
    </row>
    <row r="710" spans="1:7">
      <c r="B710" s="23" t="s">
        <v>255</v>
      </c>
      <c r="C710" s="43"/>
      <c r="D710" s="93"/>
      <c r="E710" s="21" t="s">
        <v>262</v>
      </c>
      <c r="F710" s="41"/>
    </row>
    <row r="711" spans="1:7">
      <c r="B711" s="23" t="s">
        <v>263</v>
      </c>
      <c r="C711" s="43"/>
      <c r="D711" s="93"/>
      <c r="E711" s="21"/>
      <c r="F711" s="41"/>
    </row>
    <row r="712" spans="1:7">
      <c r="B712" s="23" t="s">
        <v>255</v>
      </c>
      <c r="C712" s="43"/>
      <c r="D712" s="93"/>
      <c r="E712" s="21"/>
      <c r="F712" s="41"/>
    </row>
    <row r="713" spans="1:7">
      <c r="B713" s="23" t="s">
        <v>264</v>
      </c>
      <c r="C713" s="43"/>
      <c r="D713" s="93"/>
      <c r="E713" s="21"/>
      <c r="F713" s="41"/>
    </row>
    <row r="714" spans="1:7">
      <c r="B714" s="23" t="s">
        <v>255</v>
      </c>
      <c r="C714" s="43"/>
      <c r="D714" s="93"/>
      <c r="E714" s="21"/>
      <c r="F714" s="41"/>
    </row>
    <row r="715" spans="1:7">
      <c r="B715" s="23" t="s">
        <v>265</v>
      </c>
      <c r="C715" s="43"/>
      <c r="D715" s="93"/>
      <c r="E715" s="21"/>
      <c r="F715" s="41"/>
    </row>
    <row r="716" spans="1:7">
      <c r="B716" s="23" t="s">
        <v>255</v>
      </c>
      <c r="C716" s="43"/>
      <c r="D716" s="93"/>
      <c r="E716" s="21" t="s">
        <v>258</v>
      </c>
      <c r="F716" s="41"/>
    </row>
    <row r="717" spans="1:7">
      <c r="B717" s="23" t="s">
        <v>266</v>
      </c>
      <c r="C717" s="43"/>
      <c r="D717" s="93"/>
      <c r="E717" s="21" t="s">
        <v>259</v>
      </c>
      <c r="F717" s="41"/>
    </row>
    <row r="718" spans="1:7">
      <c r="B718" s="23" t="s">
        <v>255</v>
      </c>
      <c r="C718" s="43"/>
      <c r="D718" s="93"/>
      <c r="E718" s="21" t="s">
        <v>261</v>
      </c>
      <c r="F718" s="41"/>
    </row>
    <row r="719" spans="1:7">
      <c r="B719" s="23" t="s">
        <v>267</v>
      </c>
      <c r="C719" s="43"/>
      <c r="D719" s="93"/>
      <c r="E719" s="21" t="s">
        <v>262</v>
      </c>
      <c r="F719" s="41"/>
    </row>
    <row r="720" spans="1:7">
      <c r="B720" s="23" t="s">
        <v>255</v>
      </c>
      <c r="C720" s="43"/>
      <c r="D720" s="93"/>
      <c r="E720" s="21"/>
      <c r="F720" s="41"/>
    </row>
    <row r="721" spans="2:7">
      <c r="B721" s="23" t="s">
        <v>268</v>
      </c>
      <c r="C721" s="43"/>
      <c r="D721" s="93"/>
      <c r="E721" s="21"/>
      <c r="F721" s="41"/>
    </row>
    <row r="722" spans="2:7">
      <c r="B722" s="23" t="s">
        <v>255</v>
      </c>
      <c r="C722" s="43"/>
      <c r="D722" s="93"/>
      <c r="E722" s="21"/>
      <c r="F722" s="41"/>
    </row>
    <row r="723" spans="2:7">
      <c r="B723" s="23" t="s">
        <v>269</v>
      </c>
      <c r="C723" s="43"/>
      <c r="D723" s="93"/>
      <c r="E723" s="21"/>
      <c r="F723" s="41"/>
    </row>
    <row r="724" spans="2:7">
      <c r="B724" s="23" t="s">
        <v>255</v>
      </c>
      <c r="C724" s="43"/>
      <c r="D724" s="93"/>
      <c r="E724" s="21"/>
      <c r="F724" s="41"/>
    </row>
    <row r="725" spans="2:7">
      <c r="B725" s="23" t="s">
        <v>270</v>
      </c>
      <c r="C725" s="43"/>
      <c r="D725" s="93"/>
      <c r="E725" s="21"/>
      <c r="F725" s="41"/>
    </row>
    <row r="726" spans="2:7">
      <c r="B726" s="23" t="s">
        <v>255</v>
      </c>
      <c r="C726" s="43"/>
      <c r="D726" s="93"/>
      <c r="E726" s="21"/>
      <c r="F726" s="41"/>
    </row>
    <row r="727" spans="2:7">
      <c r="B727" s="23" t="s">
        <v>271</v>
      </c>
      <c r="C727" s="43"/>
      <c r="D727" s="93"/>
      <c r="E727" s="21"/>
      <c r="F727" s="41"/>
    </row>
    <row r="728" spans="2:7">
      <c r="B728" s="23" t="s">
        <v>255</v>
      </c>
      <c r="C728" s="43"/>
      <c r="D728" s="93"/>
      <c r="E728" s="21"/>
      <c r="F728" s="41"/>
      <c r="G728" s="21"/>
    </row>
    <row r="729" spans="2:7">
      <c r="B729" s="23" t="s">
        <v>272</v>
      </c>
      <c r="C729" s="43"/>
      <c r="D729" s="93"/>
      <c r="E729" s="21"/>
      <c r="F729" s="41"/>
      <c r="G729" s="21"/>
    </row>
    <row r="730" spans="2:7">
      <c r="B730" s="23" t="s">
        <v>255</v>
      </c>
      <c r="C730" s="43"/>
      <c r="D730" s="93"/>
      <c r="E730" s="21"/>
      <c r="F730" s="41"/>
      <c r="G730" s="21"/>
    </row>
    <row r="731" spans="2:7">
      <c r="B731" s="23" t="s">
        <v>273</v>
      </c>
      <c r="C731" s="43"/>
      <c r="D731" s="93"/>
      <c r="E731" s="21"/>
      <c r="F731" s="41"/>
    </row>
    <row r="732" spans="2:7">
      <c r="B732" s="23" t="s">
        <v>255</v>
      </c>
      <c r="C732" s="43"/>
      <c r="D732" s="93"/>
      <c r="E732" s="21"/>
      <c r="F732" s="41"/>
    </row>
    <row r="733" spans="2:7">
      <c r="B733" s="23" t="s">
        <v>274</v>
      </c>
      <c r="C733" s="43"/>
      <c r="D733" s="93"/>
      <c r="E733" s="21"/>
      <c r="F733" s="41"/>
    </row>
    <row r="734" spans="2:7">
      <c r="B734" s="23" t="s">
        <v>255</v>
      </c>
      <c r="C734" s="43"/>
      <c r="D734" s="93"/>
      <c r="E734" s="21"/>
      <c r="F734" s="41"/>
    </row>
    <row r="735" spans="2:7">
      <c r="B735" s="23" t="s">
        <v>275</v>
      </c>
      <c r="C735" s="43"/>
      <c r="D735" s="93"/>
      <c r="E735" s="21"/>
      <c r="F735" s="41"/>
    </row>
    <row r="736" spans="2:7">
      <c r="B736" s="23" t="s">
        <v>255</v>
      </c>
      <c r="C736" s="43"/>
      <c r="D736" s="93"/>
      <c r="E736" s="21"/>
      <c r="F736" s="41"/>
    </row>
    <row r="737" spans="2:6">
      <c r="B737" s="262">
        <v>4</v>
      </c>
      <c r="C737" s="263"/>
      <c r="D737" s="263"/>
      <c r="E737" s="263"/>
      <c r="F737" s="264"/>
    </row>
    <row r="738" spans="2:6">
      <c r="B738" s="23" t="s">
        <v>276</v>
      </c>
      <c r="C738" s="43"/>
      <c r="D738" s="93"/>
      <c r="E738" s="21"/>
      <c r="F738" s="41"/>
    </row>
    <row r="739" spans="2:6">
      <c r="B739" s="23" t="s">
        <v>255</v>
      </c>
      <c r="C739" s="43"/>
      <c r="D739" s="93"/>
      <c r="E739" s="21"/>
      <c r="F739" s="41"/>
    </row>
    <row r="740" spans="2:6">
      <c r="B740" s="23" t="s">
        <v>277</v>
      </c>
      <c r="C740" s="43"/>
      <c r="D740" s="93"/>
      <c r="E740" s="21"/>
      <c r="F740" s="41"/>
    </row>
    <row r="741" spans="2:6">
      <c r="B741" s="23" t="s">
        <v>255</v>
      </c>
      <c r="C741" s="43"/>
      <c r="D741" s="93"/>
      <c r="E741" s="21"/>
      <c r="F741" s="41"/>
    </row>
    <row r="742" spans="2:6">
      <c r="B742" s="23" t="s">
        <v>278</v>
      </c>
      <c r="C742" s="43"/>
      <c r="D742" s="93"/>
      <c r="E742" s="21" t="s">
        <v>258</v>
      </c>
      <c r="F742" s="41"/>
    </row>
    <row r="743" spans="2:6">
      <c r="B743" s="23" t="s">
        <v>255</v>
      </c>
      <c r="C743" s="43"/>
      <c r="D743" s="93"/>
      <c r="E743" s="21" t="s">
        <v>259</v>
      </c>
      <c r="F743" s="41"/>
    </row>
    <row r="744" spans="2:6">
      <c r="B744" s="23" t="s">
        <v>279</v>
      </c>
      <c r="C744" s="43"/>
      <c r="D744" s="93"/>
      <c r="E744" s="21" t="s">
        <v>261</v>
      </c>
      <c r="F744" s="41"/>
    </row>
    <row r="745" spans="2:6">
      <c r="B745" s="23" t="s">
        <v>255</v>
      </c>
      <c r="C745" s="43"/>
      <c r="D745" s="93"/>
      <c r="E745" s="21" t="s">
        <v>262</v>
      </c>
      <c r="F745" s="41"/>
    </row>
    <row r="746" spans="2:6">
      <c r="B746" s="37" t="s">
        <v>280</v>
      </c>
      <c r="C746" s="43"/>
      <c r="D746" s="93"/>
      <c r="E746" s="21"/>
      <c r="F746" s="41"/>
    </row>
    <row r="747" spans="2:6">
      <c r="B747" s="23" t="s">
        <v>281</v>
      </c>
      <c r="C747" s="43"/>
      <c r="D747" s="93"/>
      <c r="E747" s="21"/>
      <c r="F747" s="41"/>
    </row>
    <row r="748" spans="2:6">
      <c r="B748" s="23" t="s">
        <v>282</v>
      </c>
      <c r="C748" s="43"/>
      <c r="D748" s="93"/>
      <c r="E748" s="21"/>
      <c r="F748" s="41"/>
    </row>
    <row r="749" spans="2:6">
      <c r="B749" s="23" t="s">
        <v>283</v>
      </c>
      <c r="C749" s="43"/>
      <c r="D749" s="93"/>
      <c r="E749" s="21"/>
      <c r="F749" s="41"/>
    </row>
    <row r="750" spans="2:6">
      <c r="B750" s="23" t="s">
        <v>255</v>
      </c>
      <c r="C750" s="43"/>
      <c r="D750" s="93"/>
      <c r="E750" s="21"/>
      <c r="F750" s="41"/>
    </row>
    <row r="751" spans="2:6">
      <c r="B751" s="23" t="s">
        <v>284</v>
      </c>
      <c r="C751" s="43"/>
      <c r="D751" s="93"/>
      <c r="E751" s="21"/>
      <c r="F751" s="41"/>
    </row>
    <row r="752" spans="2:6">
      <c r="B752" s="23" t="s">
        <v>255</v>
      </c>
      <c r="C752" s="43"/>
      <c r="D752" s="93"/>
      <c r="E752" s="21"/>
      <c r="F752" s="41"/>
    </row>
    <row r="753" spans="1:7">
      <c r="B753" s="23" t="s">
        <v>285</v>
      </c>
      <c r="C753" s="43"/>
      <c r="D753" s="93"/>
      <c r="E753" s="21"/>
      <c r="F753" s="41"/>
    </row>
    <row r="754" spans="1:7">
      <c r="B754" s="23" t="s">
        <v>255</v>
      </c>
      <c r="C754" s="43"/>
      <c r="D754" s="93"/>
      <c r="E754" s="21"/>
      <c r="F754" s="41"/>
    </row>
    <row r="755" spans="1:7">
      <c r="B755" s="23" t="s">
        <v>286</v>
      </c>
      <c r="C755" s="43"/>
      <c r="D755" s="93"/>
      <c r="E755" s="21"/>
      <c r="F755" s="41"/>
    </row>
    <row r="756" spans="1:7">
      <c r="A756" s="21"/>
      <c r="B756" s="23" t="s">
        <v>255</v>
      </c>
      <c r="C756" s="43"/>
      <c r="D756" s="93"/>
      <c r="E756" s="21"/>
      <c r="F756" s="41"/>
      <c r="G756" s="21"/>
    </row>
    <row r="757" spans="1:7">
      <c r="A757" s="21"/>
      <c r="B757" s="23" t="s">
        <v>287</v>
      </c>
      <c r="C757" s="43"/>
      <c r="D757" s="93"/>
      <c r="E757" s="21"/>
      <c r="F757" s="41"/>
      <c r="G757" s="21"/>
    </row>
    <row r="758" spans="1:7">
      <c r="B758" s="23" t="s">
        <v>255</v>
      </c>
      <c r="C758" s="43"/>
      <c r="D758" s="93"/>
      <c r="E758" s="21"/>
      <c r="F758" s="41"/>
    </row>
    <row r="759" spans="1:7">
      <c r="B759" s="23" t="s">
        <v>288</v>
      </c>
      <c r="C759" s="43"/>
      <c r="D759" s="93"/>
      <c r="E759" s="21"/>
      <c r="F759" s="41"/>
    </row>
    <row r="760" spans="1:7">
      <c r="B760" s="23" t="s">
        <v>255</v>
      </c>
      <c r="C760" s="43"/>
      <c r="D760" s="93"/>
      <c r="E760" s="21"/>
      <c r="F760" s="41"/>
    </row>
    <row r="761" spans="1:7">
      <c r="B761" s="23" t="s">
        <v>289</v>
      </c>
      <c r="C761" s="43"/>
      <c r="D761" s="93"/>
      <c r="E761" s="21"/>
      <c r="F761" s="41"/>
    </row>
    <row r="762" spans="1:7">
      <c r="B762" s="23" t="s">
        <v>255</v>
      </c>
      <c r="C762" s="43"/>
      <c r="D762" s="93"/>
      <c r="E762" s="21"/>
      <c r="F762" s="41"/>
    </row>
    <row r="763" spans="1:7">
      <c r="B763" s="23" t="s">
        <v>290</v>
      </c>
      <c r="C763" s="43"/>
      <c r="D763" s="93"/>
      <c r="E763" s="21"/>
      <c r="F763" s="41"/>
    </row>
    <row r="764" spans="1:7">
      <c r="B764" s="23" t="s">
        <v>255</v>
      </c>
      <c r="C764" s="43"/>
      <c r="D764" s="93"/>
      <c r="E764" s="21"/>
      <c r="F764" s="41"/>
    </row>
    <row r="765" spans="1:7">
      <c r="B765" s="23" t="s">
        <v>291</v>
      </c>
      <c r="C765" s="43"/>
      <c r="D765" s="93"/>
      <c r="E765" s="21"/>
      <c r="F765" s="41"/>
    </row>
    <row r="766" spans="1:7">
      <c r="B766" s="23" t="s">
        <v>255</v>
      </c>
      <c r="C766" s="43"/>
      <c r="D766" s="93"/>
      <c r="E766" s="21"/>
      <c r="F766" s="41"/>
    </row>
    <row r="767" spans="1:7">
      <c r="B767" s="23" t="s">
        <v>292</v>
      </c>
      <c r="C767" s="43"/>
      <c r="D767" s="93"/>
      <c r="E767" s="21"/>
      <c r="F767" s="41"/>
    </row>
    <row r="768" spans="1:7">
      <c r="B768" s="23" t="s">
        <v>255</v>
      </c>
      <c r="C768" s="43"/>
      <c r="D768" s="93"/>
      <c r="E768" s="21"/>
      <c r="F768" s="41"/>
    </row>
    <row r="769" spans="2:6">
      <c r="B769" s="262">
        <v>5</v>
      </c>
      <c r="C769" s="263"/>
      <c r="D769" s="263"/>
      <c r="E769" s="263"/>
      <c r="F769" s="264"/>
    </row>
    <row r="770" spans="2:6">
      <c r="B770" s="23" t="s">
        <v>293</v>
      </c>
      <c r="C770" s="43"/>
      <c r="D770" s="93"/>
      <c r="E770" s="258"/>
      <c r="F770" s="259"/>
    </row>
    <row r="771" spans="2:6">
      <c r="B771" s="23" t="s">
        <v>255</v>
      </c>
      <c r="C771" s="43"/>
      <c r="D771" s="93"/>
      <c r="E771" s="21"/>
      <c r="F771" s="41"/>
    </row>
    <row r="772" spans="2:6">
      <c r="B772" s="23" t="s">
        <v>294</v>
      </c>
      <c r="C772" s="43"/>
      <c r="D772" s="93"/>
      <c r="E772" s="21"/>
      <c r="F772" s="41"/>
    </row>
    <row r="773" spans="2:6">
      <c r="B773" s="23" t="s">
        <v>255</v>
      </c>
      <c r="C773" s="43"/>
      <c r="D773" s="93"/>
      <c r="E773" s="21"/>
      <c r="F773" s="41"/>
    </row>
    <row r="774" spans="2:6">
      <c r="B774" s="23" t="s">
        <v>296</v>
      </c>
      <c r="C774" s="43"/>
      <c r="D774" s="93"/>
      <c r="E774" s="21"/>
      <c r="F774" s="41"/>
    </row>
    <row r="775" spans="2:6">
      <c r="B775" s="23" t="s">
        <v>255</v>
      </c>
      <c r="C775" s="43"/>
      <c r="D775" s="93"/>
      <c r="E775" s="21"/>
      <c r="F775" s="41"/>
    </row>
    <row r="776" spans="2:6">
      <c r="B776" s="23" t="s">
        <v>297</v>
      </c>
      <c r="C776" s="43"/>
      <c r="D776" s="93"/>
      <c r="E776" s="21"/>
      <c r="F776" s="41"/>
    </row>
    <row r="777" spans="2:6">
      <c r="B777" s="23" t="s">
        <v>255</v>
      </c>
      <c r="C777" s="43"/>
      <c r="D777" s="93"/>
      <c r="E777" s="21"/>
      <c r="F777" s="41"/>
    </row>
    <row r="778" spans="2:6">
      <c r="B778" s="23" t="s">
        <v>298</v>
      </c>
      <c r="C778" s="43"/>
      <c r="D778" s="93"/>
      <c r="E778" s="21"/>
      <c r="F778" s="41"/>
    </row>
    <row r="779" spans="2:6">
      <c r="B779" s="23" t="s">
        <v>255</v>
      </c>
      <c r="C779" s="43"/>
      <c r="D779" s="93"/>
      <c r="E779" s="21"/>
      <c r="F779" s="41"/>
    </row>
    <row r="780" spans="2:6">
      <c r="B780" s="23" t="s">
        <v>299</v>
      </c>
      <c r="C780" s="43"/>
      <c r="D780" s="93"/>
      <c r="E780" s="21"/>
      <c r="F780" s="41"/>
    </row>
    <row r="781" spans="2:6">
      <c r="B781" s="23" t="s">
        <v>255</v>
      </c>
      <c r="C781" s="43"/>
      <c r="D781" s="93"/>
      <c r="E781" s="21"/>
      <c r="F781" s="41"/>
    </row>
    <row r="782" spans="2:6">
      <c r="B782" s="23" t="s">
        <v>300</v>
      </c>
      <c r="C782" s="43"/>
      <c r="D782" s="93"/>
      <c r="E782" s="21"/>
      <c r="F782" s="41"/>
    </row>
    <row r="783" spans="2:6">
      <c r="B783" s="23" t="s">
        <v>255</v>
      </c>
      <c r="C783" s="43"/>
      <c r="D783" s="93"/>
      <c r="E783" s="21"/>
      <c r="F783" s="41"/>
    </row>
    <row r="784" spans="2:6">
      <c r="B784" s="23" t="s">
        <v>301</v>
      </c>
      <c r="C784" s="43"/>
      <c r="D784" s="93"/>
      <c r="E784" s="21"/>
      <c r="F784" s="41"/>
    </row>
    <row r="785" spans="2:6">
      <c r="B785" s="23" t="s">
        <v>255</v>
      </c>
      <c r="C785" s="43"/>
      <c r="D785" s="93"/>
      <c r="E785" s="21" t="s">
        <v>258</v>
      </c>
      <c r="F785" s="41"/>
    </row>
    <row r="786" spans="2:6">
      <c r="B786" s="23" t="s">
        <v>302</v>
      </c>
      <c r="C786" s="43"/>
      <c r="D786" s="93"/>
      <c r="E786" s="21" t="s">
        <v>259</v>
      </c>
      <c r="F786" s="41"/>
    </row>
    <row r="787" spans="2:6">
      <c r="B787" s="23" t="s">
        <v>255</v>
      </c>
      <c r="C787" s="43"/>
      <c r="D787" s="93"/>
      <c r="E787" s="21" t="s">
        <v>261</v>
      </c>
      <c r="F787" s="41"/>
    </row>
    <row r="788" spans="2:6">
      <c r="B788" s="23" t="s">
        <v>303</v>
      </c>
      <c r="C788" s="43"/>
      <c r="D788" s="93"/>
      <c r="E788" s="21" t="s">
        <v>262</v>
      </c>
      <c r="F788" s="41"/>
    </row>
    <row r="789" spans="2:6">
      <c r="B789" s="23" t="s">
        <v>255</v>
      </c>
      <c r="C789" s="43"/>
      <c r="D789" s="93"/>
      <c r="E789" s="21"/>
      <c r="F789" s="41"/>
    </row>
    <row r="790" spans="2:6">
      <c r="B790" s="23" t="s">
        <v>304</v>
      </c>
      <c r="C790" s="43"/>
      <c r="D790" s="93"/>
      <c r="E790" s="21"/>
      <c r="F790" s="41"/>
    </row>
    <row r="791" spans="2:6">
      <c r="B791" s="23" t="s">
        <v>255</v>
      </c>
      <c r="C791" s="43"/>
      <c r="D791" s="93"/>
      <c r="E791" s="21"/>
      <c r="F791" s="41"/>
    </row>
    <row r="792" spans="2:6">
      <c r="B792" s="37" t="s">
        <v>305</v>
      </c>
      <c r="C792" s="43"/>
      <c r="D792" s="93"/>
      <c r="E792" s="21" t="s">
        <v>203</v>
      </c>
      <c r="F792" s="41"/>
    </row>
    <row r="793" spans="2:6">
      <c r="B793" s="23" t="s">
        <v>306</v>
      </c>
      <c r="C793" s="43"/>
      <c r="D793" s="93"/>
      <c r="E793" s="21"/>
      <c r="F793" s="41"/>
    </row>
    <row r="794" spans="2:6">
      <c r="B794" s="23" t="s">
        <v>307</v>
      </c>
      <c r="C794" s="43"/>
      <c r="D794" s="93"/>
      <c r="E794" s="21" t="s">
        <v>203</v>
      </c>
      <c r="F794" s="41"/>
    </row>
    <row r="795" spans="2:6">
      <c r="B795" s="23" t="s">
        <v>308</v>
      </c>
      <c r="C795" s="43"/>
      <c r="D795" s="93"/>
      <c r="E795" s="21" t="s">
        <v>258</v>
      </c>
      <c r="F795" s="41"/>
    </row>
    <row r="796" spans="2:6" ht="17.25" customHeight="1">
      <c r="B796" s="23" t="s">
        <v>309</v>
      </c>
      <c r="C796" s="43"/>
      <c r="D796" s="93"/>
      <c r="E796" s="21" t="s">
        <v>203</v>
      </c>
      <c r="F796" s="41"/>
    </row>
    <row r="797" spans="2:6">
      <c r="B797" s="37" t="s">
        <v>310</v>
      </c>
      <c r="C797" s="43"/>
      <c r="D797" s="93"/>
      <c r="E797" s="21" t="s">
        <v>203</v>
      </c>
      <c r="F797" s="41"/>
    </row>
    <row r="798" spans="2:6">
      <c r="B798" s="54" t="s">
        <v>311</v>
      </c>
      <c r="C798" s="55"/>
      <c r="D798" s="96"/>
      <c r="E798" s="57" t="s">
        <v>203</v>
      </c>
      <c r="F798" s="36"/>
    </row>
    <row r="799" spans="2:6">
      <c r="B799" s="28" t="s">
        <v>377</v>
      </c>
      <c r="C799" s="55"/>
      <c r="D799" s="97">
        <f>D657</f>
        <v>38000</v>
      </c>
      <c r="E799" s="57"/>
      <c r="F799" s="36"/>
    </row>
    <row r="800" spans="2:6">
      <c r="B800" s="28" t="s">
        <v>312</v>
      </c>
      <c r="C800" s="107"/>
      <c r="D800" s="108">
        <f>D9</f>
        <v>6500000</v>
      </c>
      <c r="E800" s="110"/>
      <c r="F800" s="109"/>
    </row>
    <row r="801" spans="2:7" ht="20.25">
      <c r="B801" s="59" t="s">
        <v>313</v>
      </c>
      <c r="D801" s="87">
        <f>6500000-D800</f>
        <v>0</v>
      </c>
    </row>
    <row r="802" spans="2:7" s="60" customFormat="1" ht="22.5">
      <c r="B802" s="61" t="s">
        <v>314</v>
      </c>
      <c r="D802" s="100"/>
    </row>
    <row r="803" spans="2:7" s="60" customFormat="1" ht="22.5">
      <c r="B803" s="61" t="s">
        <v>315</v>
      </c>
      <c r="D803" s="100"/>
    </row>
    <row r="804" spans="2:7" s="60" customFormat="1" ht="22.5">
      <c r="B804" s="61" t="s">
        <v>316</v>
      </c>
      <c r="D804" s="100"/>
    </row>
    <row r="805" spans="2:7" ht="20.25">
      <c r="B805" s="61" t="s">
        <v>317</v>
      </c>
    </row>
    <row r="807" spans="2:7">
      <c r="B807" s="256">
        <v>7</v>
      </c>
      <c r="C807" s="257"/>
      <c r="D807" s="257"/>
      <c r="E807" s="257"/>
      <c r="F807" s="257"/>
      <c r="G807" s="257"/>
    </row>
  </sheetData>
  <mergeCells count="203">
    <mergeCell ref="E529:F529"/>
    <mergeCell ref="E530:F530"/>
    <mergeCell ref="E526:F526"/>
    <mergeCell ref="E527:F527"/>
    <mergeCell ref="E510:F510"/>
    <mergeCell ref="E511:F511"/>
    <mergeCell ref="B705:F705"/>
    <mergeCell ref="B737:F737"/>
    <mergeCell ref="B769:F769"/>
    <mergeCell ref="E658:F658"/>
    <mergeCell ref="E659:F659"/>
    <mergeCell ref="E660:F660"/>
    <mergeCell ref="E661:F661"/>
    <mergeCell ref="B560:F560"/>
    <mergeCell ref="B592:F592"/>
    <mergeCell ref="B626:F626"/>
    <mergeCell ref="E627:F627"/>
    <mergeCell ref="E657:F657"/>
    <mergeCell ref="E543:F543"/>
    <mergeCell ref="E544:F544"/>
    <mergeCell ref="E539:F539"/>
    <mergeCell ref="E528:F528"/>
    <mergeCell ref="E531:F531"/>
    <mergeCell ref="B524:F524"/>
    <mergeCell ref="E770:F770"/>
    <mergeCell ref="E662:F662"/>
    <mergeCell ref="E691:F691"/>
    <mergeCell ref="E688:F688"/>
    <mergeCell ref="E680:F680"/>
    <mergeCell ref="E677:F677"/>
    <mergeCell ref="E675:F675"/>
    <mergeCell ref="E676:F676"/>
    <mergeCell ref="E672:F672"/>
    <mergeCell ref="E673:F673"/>
    <mergeCell ref="E674:F674"/>
    <mergeCell ref="E671:F671"/>
    <mergeCell ref="E668:F668"/>
    <mergeCell ref="E669:F669"/>
    <mergeCell ref="E665:F665"/>
    <mergeCell ref="E666:F666"/>
    <mergeCell ref="E663:F663"/>
    <mergeCell ref="E525:F525"/>
    <mergeCell ref="E512:F512"/>
    <mergeCell ref="E513:F513"/>
    <mergeCell ref="E514:F514"/>
    <mergeCell ref="E515:F515"/>
    <mergeCell ref="E499:F499"/>
    <mergeCell ref="E500:F500"/>
    <mergeCell ref="E501:F501"/>
    <mergeCell ref="E503:F503"/>
    <mergeCell ref="E509:F509"/>
    <mergeCell ref="E502:F502"/>
    <mergeCell ref="E504:F504"/>
    <mergeCell ref="E505:F505"/>
    <mergeCell ref="E506:F506"/>
    <mergeCell ref="E507:F507"/>
    <mergeCell ref="E508:F508"/>
    <mergeCell ref="E521:F521"/>
    <mergeCell ref="E520:F520"/>
    <mergeCell ref="E498:F498"/>
    <mergeCell ref="E495:F495"/>
    <mergeCell ref="E496:F496"/>
    <mergeCell ref="E492:F492"/>
    <mergeCell ref="E493:F493"/>
    <mergeCell ref="E494:F494"/>
    <mergeCell ref="E486:F486"/>
    <mergeCell ref="E487:F487"/>
    <mergeCell ref="E488:F488"/>
    <mergeCell ref="E489:F489"/>
    <mergeCell ref="E490:F490"/>
    <mergeCell ref="E481:F481"/>
    <mergeCell ref="E482:F482"/>
    <mergeCell ref="E483:F483"/>
    <mergeCell ref="E484:F484"/>
    <mergeCell ref="E485:F485"/>
    <mergeCell ref="E475:F475"/>
    <mergeCell ref="E476:F476"/>
    <mergeCell ref="E477:F477"/>
    <mergeCell ref="E478:F478"/>
    <mergeCell ref="E480:F480"/>
    <mergeCell ref="E479:F479"/>
    <mergeCell ref="B379:F379"/>
    <mergeCell ref="B411:F411"/>
    <mergeCell ref="B443:F443"/>
    <mergeCell ref="E444:F444"/>
    <mergeCell ref="E474:F474"/>
    <mergeCell ref="E365:F365"/>
    <mergeCell ref="E362:F362"/>
    <mergeCell ref="E352:F352"/>
    <mergeCell ref="B348:F348"/>
    <mergeCell ref="E349:F349"/>
    <mergeCell ref="E345:F345"/>
    <mergeCell ref="E342:F342"/>
    <mergeCell ref="E343:F343"/>
    <mergeCell ref="E344:F344"/>
    <mergeCell ref="E339:F339"/>
    <mergeCell ref="E340:F340"/>
    <mergeCell ref="E341:F341"/>
    <mergeCell ref="E338:F338"/>
    <mergeCell ref="E333:F333"/>
    <mergeCell ref="E334:F334"/>
    <mergeCell ref="E335:F335"/>
    <mergeCell ref="E336:F336"/>
    <mergeCell ref="E337:F337"/>
    <mergeCell ref="E329:F329"/>
    <mergeCell ref="E330:F330"/>
    <mergeCell ref="E332:F332"/>
    <mergeCell ref="E331:F331"/>
    <mergeCell ref="E326:F326"/>
    <mergeCell ref="E327:F327"/>
    <mergeCell ref="E323:F323"/>
    <mergeCell ref="E324:F324"/>
    <mergeCell ref="E322:F322"/>
    <mergeCell ref="E328:F328"/>
    <mergeCell ref="E318:F318"/>
    <mergeCell ref="E319:F319"/>
    <mergeCell ref="E320:F320"/>
    <mergeCell ref="E321:F321"/>
    <mergeCell ref="B222:F222"/>
    <mergeCell ref="B254:F254"/>
    <mergeCell ref="B286:F286"/>
    <mergeCell ref="E287:F287"/>
    <mergeCell ref="E317:F317"/>
    <mergeCell ref="E204:F204"/>
    <mergeCell ref="E205:F205"/>
    <mergeCell ref="E193:F193"/>
    <mergeCell ref="E201:F201"/>
    <mergeCell ref="E202:F202"/>
    <mergeCell ref="E203:F203"/>
    <mergeCell ref="E191:F191"/>
    <mergeCell ref="E192:F192"/>
    <mergeCell ref="E188:F188"/>
    <mergeCell ref="B187:F187"/>
    <mergeCell ref="E184:F184"/>
    <mergeCell ref="E185:F185"/>
    <mergeCell ref="E182:F182"/>
    <mergeCell ref="E183:F183"/>
    <mergeCell ref="E179:F179"/>
    <mergeCell ref="E180:F180"/>
    <mergeCell ref="E181:F181"/>
    <mergeCell ref="E178:F178"/>
    <mergeCell ref="E175:F175"/>
    <mergeCell ref="E176:F176"/>
    <mergeCell ref="E177:F177"/>
    <mergeCell ref="E174:F174"/>
    <mergeCell ref="E172:F172"/>
    <mergeCell ref="E173:F173"/>
    <mergeCell ref="E169:F169"/>
    <mergeCell ref="E170:F170"/>
    <mergeCell ref="E171:F171"/>
    <mergeCell ref="E40:F40"/>
    <mergeCell ref="E9:F9"/>
    <mergeCell ref="E8:F8"/>
    <mergeCell ref="E15:F15"/>
    <mergeCell ref="E20:F20"/>
    <mergeCell ref="E14:F14"/>
    <mergeCell ref="E13:F13"/>
    <mergeCell ref="E12:F12"/>
    <mergeCell ref="E11:F11"/>
    <mergeCell ref="E10:F10"/>
    <mergeCell ref="E16:F16"/>
    <mergeCell ref="E21:F21"/>
    <mergeCell ref="E22:F22"/>
    <mergeCell ref="E18:F18"/>
    <mergeCell ref="E19:F19"/>
    <mergeCell ref="E31:F31"/>
    <mergeCell ref="E27:F27"/>
    <mergeCell ref="E28:F28"/>
    <mergeCell ref="E29:F29"/>
    <mergeCell ref="B807:G807"/>
    <mergeCell ref="E160:F160"/>
    <mergeCell ref="E161:F161"/>
    <mergeCell ref="E162:F162"/>
    <mergeCell ref="E163:F163"/>
    <mergeCell ref="E164:F164"/>
    <mergeCell ref="E165:F165"/>
    <mergeCell ref="E166:F166"/>
    <mergeCell ref="E48:F48"/>
    <mergeCell ref="E346:F346"/>
    <mergeCell ref="E516:F516"/>
    <mergeCell ref="E517:F517"/>
    <mergeCell ref="E518:F518"/>
    <mergeCell ref="E519:F519"/>
    <mergeCell ref="E522:F522"/>
    <mergeCell ref="E523:F523"/>
    <mergeCell ref="E603:F603"/>
    <mergeCell ref="E559:F559"/>
    <mergeCell ref="E670:F670"/>
    <mergeCell ref="E167:F167"/>
    <mergeCell ref="B65:F65"/>
    <mergeCell ref="B97:F97"/>
    <mergeCell ref="B129:F129"/>
    <mergeCell ref="E130:F130"/>
    <mergeCell ref="B1:F1"/>
    <mergeCell ref="C3:D3"/>
    <mergeCell ref="E3:F3"/>
    <mergeCell ref="E4:F4"/>
    <mergeCell ref="E23:F23"/>
    <mergeCell ref="E30:F30"/>
    <mergeCell ref="E35:F35"/>
    <mergeCell ref="E25:F25"/>
    <mergeCell ref="E26:F26"/>
    <mergeCell ref="E24:F24"/>
  </mergeCells>
  <pageMargins left="0.31496062992125984" right="0.31496062992125984" top="0.74803149606299213" bottom="0.74803149606299213" header="0.31496062992125984" footer="0.31496062992125984"/>
  <pageSetup paperSize="9" scale="85" orientation="landscape" r:id="rId1"/>
  <rowBreaks count="3" manualBreakCount="3">
    <brk id="316" max="16383" man="1"/>
    <brk id="413" max="16383" man="1"/>
    <brk id="65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74"/>
  <sheetViews>
    <sheetView topLeftCell="A148" zoomScale="90" zoomScaleNormal="90" workbookViewId="0">
      <selection activeCell="A164" sqref="A164:C164"/>
    </sheetView>
  </sheetViews>
  <sheetFormatPr defaultRowHeight="24"/>
  <cols>
    <col min="1" max="1" width="3.5703125" style="7" customWidth="1"/>
    <col min="2" max="2" width="3.42578125" style="7" customWidth="1"/>
    <col min="3" max="3" width="78.42578125" style="7" customWidth="1"/>
    <col min="4" max="4" width="6.85546875" style="10" customWidth="1"/>
    <col min="5" max="5" width="7.85546875" style="11" customWidth="1"/>
    <col min="6" max="6" width="6.140625" style="10" customWidth="1"/>
    <col min="7" max="7" width="5.28515625" style="11" customWidth="1"/>
    <col min="8" max="8" width="9.7109375" style="12" customWidth="1"/>
    <col min="9" max="9" width="11.5703125" style="13" customWidth="1"/>
    <col min="10" max="10" width="10.7109375" style="7" customWidth="1"/>
    <col min="11" max="16384" width="9.140625" style="7"/>
  </cols>
  <sheetData>
    <row r="1" spans="1:9">
      <c r="A1" s="278" t="s">
        <v>173</v>
      </c>
      <c r="B1" s="278"/>
      <c r="C1" s="278"/>
      <c r="D1" s="278"/>
      <c r="E1" s="278"/>
      <c r="F1" s="278"/>
      <c r="G1" s="278"/>
      <c r="H1" s="278"/>
      <c r="I1" s="278"/>
    </row>
    <row r="2" spans="1:9">
      <c r="A2" s="278" t="s">
        <v>169</v>
      </c>
      <c r="B2" s="278"/>
      <c r="C2" s="278"/>
      <c r="D2" s="278"/>
      <c r="E2" s="278"/>
      <c r="F2" s="278"/>
      <c r="G2" s="278"/>
      <c r="H2" s="278"/>
      <c r="I2" s="278"/>
    </row>
    <row r="3" spans="1:9">
      <c r="A3" s="278" t="s">
        <v>170</v>
      </c>
      <c r="B3" s="278"/>
      <c r="C3" s="278"/>
      <c r="D3" s="278"/>
      <c r="E3" s="278"/>
      <c r="F3" s="278"/>
      <c r="G3" s="278"/>
      <c r="H3" s="278"/>
      <c r="I3" s="278"/>
    </row>
    <row r="4" spans="1:9" s="8" customFormat="1" ht="24" customHeight="1">
      <c r="D4" s="76" t="s">
        <v>0</v>
      </c>
      <c r="E4" s="76"/>
      <c r="F4" s="76" t="s">
        <v>0</v>
      </c>
      <c r="G4" s="76"/>
      <c r="H4" s="77" t="s">
        <v>1</v>
      </c>
      <c r="I4" s="77" t="s">
        <v>2</v>
      </c>
    </row>
    <row r="5" spans="1:9" ht="24" customHeight="1">
      <c r="A5" s="9" t="s">
        <v>8</v>
      </c>
      <c r="B5" s="9"/>
      <c r="C5" s="9"/>
      <c r="D5" s="63"/>
      <c r="E5" s="64"/>
      <c r="F5" s="63"/>
      <c r="G5" s="64"/>
      <c r="H5" s="65"/>
      <c r="I5" s="66"/>
    </row>
    <row r="6" spans="1:9" ht="24" customHeight="1">
      <c r="A6" s="276" t="s">
        <v>26</v>
      </c>
      <c r="B6" s="276"/>
      <c r="C6" s="276"/>
      <c r="D6" s="63"/>
      <c r="E6" s="64"/>
      <c r="F6" s="63"/>
      <c r="G6" s="64"/>
      <c r="H6" s="65"/>
      <c r="I6" s="66"/>
    </row>
    <row r="7" spans="1:9">
      <c r="B7" s="9" t="s">
        <v>6</v>
      </c>
      <c r="D7" s="63"/>
      <c r="E7" s="64"/>
      <c r="F7" s="63"/>
      <c r="G7" s="64"/>
      <c r="H7" s="65"/>
      <c r="I7" s="67"/>
    </row>
    <row r="8" spans="1:9">
      <c r="C8" s="83" t="s">
        <v>28</v>
      </c>
      <c r="D8" s="63">
        <v>3</v>
      </c>
      <c r="E8" s="64" t="s">
        <v>4</v>
      </c>
      <c r="F8" s="63">
        <v>10</v>
      </c>
      <c r="G8" s="64" t="s">
        <v>5</v>
      </c>
      <c r="H8" s="65">
        <v>600</v>
      </c>
      <c r="I8" s="66">
        <f>D8*F8*H8*8</f>
        <v>144000</v>
      </c>
    </row>
    <row r="9" spans="1:9">
      <c r="C9" s="83" t="s">
        <v>29</v>
      </c>
      <c r="D9" s="63"/>
      <c r="E9" s="64"/>
      <c r="F9" s="63"/>
      <c r="G9" s="64"/>
      <c r="H9" s="65"/>
      <c r="I9" s="66"/>
    </row>
    <row r="10" spans="1:9">
      <c r="C10" s="83" t="s">
        <v>37</v>
      </c>
      <c r="D10" s="63">
        <v>1</v>
      </c>
      <c r="E10" s="64" t="s">
        <v>4</v>
      </c>
      <c r="F10" s="63">
        <v>8</v>
      </c>
      <c r="G10" s="64" t="s">
        <v>5</v>
      </c>
      <c r="H10" s="65">
        <v>500</v>
      </c>
      <c r="I10" s="66">
        <f>D10*F10*H10</f>
        <v>4000</v>
      </c>
    </row>
    <row r="11" spans="1:9">
      <c r="B11" s="9" t="s">
        <v>3</v>
      </c>
      <c r="D11" s="63"/>
      <c r="E11" s="64"/>
      <c r="F11" s="63"/>
      <c r="G11" s="64"/>
      <c r="H11" s="65"/>
      <c r="I11" s="66"/>
    </row>
    <row r="12" spans="1:9">
      <c r="C12" s="83" t="s">
        <v>34</v>
      </c>
      <c r="D12" s="63">
        <v>24</v>
      </c>
      <c r="E12" s="64" t="s">
        <v>27</v>
      </c>
      <c r="F12" s="63">
        <v>8</v>
      </c>
      <c r="G12" s="64" t="s">
        <v>5</v>
      </c>
      <c r="H12" s="65">
        <v>900</v>
      </c>
      <c r="I12" s="66">
        <f>D12*F12*H12</f>
        <v>172800</v>
      </c>
    </row>
    <row r="13" spans="1:9">
      <c r="C13" s="83" t="s">
        <v>36</v>
      </c>
      <c r="D13" s="63">
        <v>2</v>
      </c>
      <c r="E13" s="64" t="s">
        <v>27</v>
      </c>
      <c r="F13" s="63">
        <v>10</v>
      </c>
      <c r="G13" s="64" t="s">
        <v>5</v>
      </c>
      <c r="H13" s="65">
        <v>900</v>
      </c>
      <c r="I13" s="66">
        <f>D13*F13*H13</f>
        <v>18000</v>
      </c>
    </row>
    <row r="14" spans="1:9">
      <c r="C14" s="83" t="s">
        <v>31</v>
      </c>
      <c r="D14" s="63">
        <v>3</v>
      </c>
      <c r="E14" s="64" t="s">
        <v>4</v>
      </c>
      <c r="F14" s="63">
        <v>2</v>
      </c>
      <c r="G14" s="64" t="s">
        <v>30</v>
      </c>
      <c r="H14" s="65">
        <v>2500</v>
      </c>
      <c r="I14" s="66">
        <f t="shared" ref="I14:I16" si="0">D14*F14*H14</f>
        <v>15000</v>
      </c>
    </row>
    <row r="15" spans="1:9">
      <c r="C15" s="83" t="s">
        <v>41</v>
      </c>
      <c r="D15" s="63"/>
      <c r="E15" s="64"/>
      <c r="F15" s="63"/>
      <c r="G15" s="64"/>
      <c r="H15" s="65"/>
      <c r="I15" s="66"/>
    </row>
    <row r="16" spans="1:9">
      <c r="C16" s="83" t="s">
        <v>39</v>
      </c>
      <c r="D16" s="63">
        <v>3</v>
      </c>
      <c r="E16" s="64" t="s">
        <v>4</v>
      </c>
      <c r="F16" s="63">
        <v>2</v>
      </c>
      <c r="G16" s="64" t="s">
        <v>30</v>
      </c>
      <c r="H16" s="65">
        <v>380</v>
      </c>
      <c r="I16" s="66">
        <f t="shared" si="0"/>
        <v>2280</v>
      </c>
    </row>
    <row r="17" spans="1:9">
      <c r="C17" s="83" t="s">
        <v>40</v>
      </c>
      <c r="D17" s="63"/>
      <c r="E17" s="64"/>
      <c r="F17" s="63"/>
      <c r="G17" s="64"/>
      <c r="H17" s="65"/>
      <c r="I17" s="66"/>
    </row>
    <row r="18" spans="1:9">
      <c r="C18" s="83" t="s">
        <v>33</v>
      </c>
      <c r="D18" s="63">
        <v>48</v>
      </c>
      <c r="E18" s="64" t="s">
        <v>4</v>
      </c>
      <c r="F18" s="63">
        <v>8</v>
      </c>
      <c r="G18" s="64" t="s">
        <v>32</v>
      </c>
      <c r="H18" s="65">
        <v>150</v>
      </c>
      <c r="I18" s="66">
        <f>D18*F18*H18</f>
        <v>57600</v>
      </c>
    </row>
    <row r="19" spans="1:9">
      <c r="C19" s="83" t="s">
        <v>42</v>
      </c>
      <c r="D19" s="63">
        <v>48</v>
      </c>
      <c r="E19" s="64" t="s">
        <v>4</v>
      </c>
      <c r="F19" s="63">
        <v>10</v>
      </c>
      <c r="G19" s="64" t="s">
        <v>32</v>
      </c>
      <c r="H19" s="65">
        <v>150</v>
      </c>
      <c r="I19" s="66">
        <f>D19*F19*H19</f>
        <v>72000</v>
      </c>
    </row>
    <row r="20" spans="1:9">
      <c r="C20" s="83" t="s">
        <v>43</v>
      </c>
      <c r="D20" s="63">
        <v>48</v>
      </c>
      <c r="E20" s="64" t="s">
        <v>4</v>
      </c>
      <c r="F20" s="63">
        <v>20</v>
      </c>
      <c r="G20" s="64" t="s">
        <v>32</v>
      </c>
      <c r="H20" s="65">
        <v>35</v>
      </c>
      <c r="I20" s="66">
        <f>D20*F20*H20</f>
        <v>33600</v>
      </c>
    </row>
    <row r="21" spans="1:9">
      <c r="C21" s="83" t="s">
        <v>35</v>
      </c>
      <c r="D21" s="63"/>
      <c r="E21" s="64"/>
      <c r="F21" s="63">
        <v>2</v>
      </c>
      <c r="G21" s="64" t="s">
        <v>32</v>
      </c>
      <c r="H21" s="65">
        <v>1500</v>
      </c>
      <c r="I21" s="66">
        <v>3000</v>
      </c>
    </row>
    <row r="22" spans="1:9">
      <c r="C22" s="83" t="s">
        <v>44</v>
      </c>
      <c r="D22" s="63">
        <v>1</v>
      </c>
      <c r="E22" s="64" t="s">
        <v>27</v>
      </c>
      <c r="F22" s="63">
        <v>10</v>
      </c>
      <c r="G22" s="64" t="s">
        <v>5</v>
      </c>
      <c r="H22" s="65">
        <v>2500</v>
      </c>
      <c r="I22" s="66">
        <f>D22*F22*H22</f>
        <v>25000</v>
      </c>
    </row>
    <row r="23" spans="1:9">
      <c r="B23" s="9" t="s">
        <v>7</v>
      </c>
      <c r="D23" s="63"/>
      <c r="E23" s="64"/>
      <c r="F23" s="63"/>
      <c r="G23" s="64"/>
      <c r="H23" s="65"/>
      <c r="I23" s="66"/>
    </row>
    <row r="24" spans="1:9">
      <c r="C24" s="83" t="s">
        <v>113</v>
      </c>
      <c r="D24" s="63"/>
      <c r="E24" s="64"/>
      <c r="F24" s="63"/>
      <c r="G24" s="64"/>
      <c r="H24" s="65"/>
      <c r="I24" s="66">
        <v>500</v>
      </c>
    </row>
    <row r="25" spans="1:9">
      <c r="C25" s="83" t="s">
        <v>45</v>
      </c>
      <c r="D25" s="63"/>
      <c r="E25" s="64"/>
      <c r="F25" s="63"/>
      <c r="G25" s="64"/>
      <c r="H25" s="65"/>
      <c r="I25" s="66">
        <v>1000</v>
      </c>
    </row>
    <row r="26" spans="1:9">
      <c r="A26" s="14"/>
      <c r="B26" s="14"/>
      <c r="C26" s="83" t="s">
        <v>68</v>
      </c>
      <c r="D26" s="63">
        <v>48</v>
      </c>
      <c r="E26" s="64" t="s">
        <v>4</v>
      </c>
      <c r="F26" s="63">
        <v>1</v>
      </c>
      <c r="G26" s="64" t="s">
        <v>64</v>
      </c>
      <c r="H26" s="65">
        <v>800</v>
      </c>
      <c r="I26" s="66">
        <f>D26*F26*H26</f>
        <v>38400</v>
      </c>
    </row>
    <row r="27" spans="1:9" s="83" customFormat="1">
      <c r="C27" s="83" t="s">
        <v>124</v>
      </c>
      <c r="D27" s="103">
        <v>48</v>
      </c>
      <c r="E27" s="104" t="s">
        <v>104</v>
      </c>
      <c r="F27" s="103"/>
      <c r="G27" s="104"/>
      <c r="H27" s="105">
        <v>30</v>
      </c>
      <c r="I27" s="106">
        <f>D27*H27</f>
        <v>1440</v>
      </c>
    </row>
    <row r="28" spans="1:9">
      <c r="A28" s="9" t="s">
        <v>46</v>
      </c>
      <c r="D28" s="63"/>
      <c r="E28" s="64"/>
      <c r="F28" s="63"/>
      <c r="G28" s="64"/>
      <c r="H28" s="65"/>
      <c r="I28" s="66"/>
    </row>
    <row r="29" spans="1:9">
      <c r="B29" s="9" t="s">
        <v>6</v>
      </c>
      <c r="D29" s="63"/>
      <c r="E29" s="64"/>
      <c r="F29" s="63"/>
      <c r="G29" s="64"/>
      <c r="H29" s="65"/>
      <c r="I29" s="67"/>
    </row>
    <row r="30" spans="1:9">
      <c r="C30" s="83" t="s">
        <v>47</v>
      </c>
      <c r="D30" s="63">
        <v>2</v>
      </c>
      <c r="E30" s="64" t="s">
        <v>48</v>
      </c>
      <c r="F30" s="63">
        <v>12</v>
      </c>
      <c r="G30" s="64" t="s">
        <v>5</v>
      </c>
      <c r="H30" s="65">
        <v>200000</v>
      </c>
      <c r="I30" s="66">
        <v>400000</v>
      </c>
    </row>
    <row r="31" spans="1:9">
      <c r="C31" s="83" t="s">
        <v>52</v>
      </c>
      <c r="D31" s="63"/>
      <c r="E31" s="64"/>
      <c r="F31" s="63"/>
      <c r="G31" s="64"/>
      <c r="H31" s="65"/>
      <c r="I31" s="66"/>
    </row>
    <row r="32" spans="1:9">
      <c r="C32" s="83" t="s">
        <v>59</v>
      </c>
      <c r="D32" s="63">
        <v>1</v>
      </c>
      <c r="E32" s="64" t="s">
        <v>4</v>
      </c>
      <c r="F32" s="63">
        <v>12</v>
      </c>
      <c r="G32" s="64" t="s">
        <v>5</v>
      </c>
      <c r="H32" s="65">
        <v>500</v>
      </c>
      <c r="I32" s="66">
        <f>D32*F32*H32</f>
        <v>6000</v>
      </c>
    </row>
    <row r="33" spans="2:9">
      <c r="C33" s="83" t="s">
        <v>78</v>
      </c>
      <c r="D33" s="63">
        <v>2</v>
      </c>
      <c r="E33" s="64" t="s">
        <v>4</v>
      </c>
      <c r="F33" s="63">
        <v>12</v>
      </c>
      <c r="G33" s="64" t="s">
        <v>5</v>
      </c>
      <c r="H33" s="65">
        <v>300</v>
      </c>
      <c r="I33" s="66">
        <f>D33*F33*H33</f>
        <v>7200</v>
      </c>
    </row>
    <row r="34" spans="2:9">
      <c r="B34" s="9" t="s">
        <v>3</v>
      </c>
      <c r="D34" s="63"/>
      <c r="E34" s="64"/>
      <c r="F34" s="63"/>
      <c r="G34" s="64"/>
      <c r="H34" s="65"/>
      <c r="I34" s="66"/>
    </row>
    <row r="35" spans="2:9">
      <c r="C35" s="83" t="s">
        <v>53</v>
      </c>
      <c r="D35" s="63">
        <v>24</v>
      </c>
      <c r="E35" s="64" t="s">
        <v>27</v>
      </c>
      <c r="F35" s="63">
        <v>12</v>
      </c>
      <c r="G35" s="64" t="s">
        <v>5</v>
      </c>
      <c r="H35" s="65">
        <v>900</v>
      </c>
      <c r="I35" s="66">
        <f>D35*F35*H35</f>
        <v>259200</v>
      </c>
    </row>
    <row r="36" spans="2:9">
      <c r="C36" s="83" t="s">
        <v>51</v>
      </c>
      <c r="D36" s="63">
        <v>2</v>
      </c>
      <c r="E36" s="64" t="s">
        <v>27</v>
      </c>
      <c r="F36" s="63">
        <v>12</v>
      </c>
      <c r="G36" s="64" t="s">
        <v>5</v>
      </c>
      <c r="H36" s="65">
        <v>900</v>
      </c>
      <c r="I36" s="66">
        <f>D36*F36*H36</f>
        <v>21600</v>
      </c>
    </row>
    <row r="37" spans="2:9">
      <c r="C37" s="83" t="s">
        <v>49</v>
      </c>
      <c r="D37" s="63">
        <v>4</v>
      </c>
      <c r="E37" s="64" t="s">
        <v>4</v>
      </c>
      <c r="F37" s="63">
        <v>2</v>
      </c>
      <c r="G37" s="64" t="s">
        <v>30</v>
      </c>
      <c r="H37" s="65">
        <v>2500</v>
      </c>
      <c r="I37" s="66">
        <f t="shared" ref="I37" si="1">D37*F37*H37</f>
        <v>20000</v>
      </c>
    </row>
    <row r="38" spans="2:9">
      <c r="C38" s="83" t="s">
        <v>41</v>
      </c>
      <c r="D38" s="63"/>
      <c r="E38" s="64"/>
      <c r="F38" s="63"/>
      <c r="G38" s="64"/>
      <c r="H38" s="65"/>
      <c r="I38" s="66"/>
    </row>
    <row r="39" spans="2:9">
      <c r="C39" s="83" t="s">
        <v>50</v>
      </c>
      <c r="D39" s="63">
        <v>4</v>
      </c>
      <c r="E39" s="64" t="s">
        <v>4</v>
      </c>
      <c r="F39" s="63">
        <v>2</v>
      </c>
      <c r="G39" s="64" t="s">
        <v>30</v>
      </c>
      <c r="H39" s="65">
        <v>380</v>
      </c>
      <c r="I39" s="66">
        <f t="shared" ref="I39" si="2">D39*F39*H39</f>
        <v>3040</v>
      </c>
    </row>
    <row r="40" spans="2:9">
      <c r="C40" s="83" t="s">
        <v>40</v>
      </c>
      <c r="D40" s="63"/>
      <c r="E40" s="64"/>
      <c r="F40" s="63"/>
      <c r="G40" s="64"/>
      <c r="H40" s="65"/>
      <c r="I40" s="66"/>
    </row>
    <row r="41" spans="2:9">
      <c r="C41" s="83" t="s">
        <v>54</v>
      </c>
      <c r="D41" s="63">
        <v>48</v>
      </c>
      <c r="E41" s="64" t="s">
        <v>4</v>
      </c>
      <c r="F41" s="63">
        <v>12</v>
      </c>
      <c r="G41" s="64" t="s">
        <v>32</v>
      </c>
      <c r="H41" s="65">
        <v>150</v>
      </c>
      <c r="I41" s="66">
        <f>D41*F41*H41</f>
        <v>86400</v>
      </c>
    </row>
    <row r="42" spans="2:9">
      <c r="C42" s="83" t="s">
        <v>55</v>
      </c>
      <c r="D42" s="63">
        <v>48</v>
      </c>
      <c r="E42" s="64" t="s">
        <v>4</v>
      </c>
      <c r="F42" s="63">
        <v>12</v>
      </c>
      <c r="G42" s="64" t="s">
        <v>32</v>
      </c>
      <c r="H42" s="65">
        <v>150</v>
      </c>
      <c r="I42" s="66">
        <f>D42*F42*H42</f>
        <v>86400</v>
      </c>
    </row>
    <row r="43" spans="2:9">
      <c r="C43" s="83" t="s">
        <v>56</v>
      </c>
      <c r="D43" s="63">
        <v>48</v>
      </c>
      <c r="E43" s="64" t="s">
        <v>4</v>
      </c>
      <c r="F43" s="63">
        <v>24</v>
      </c>
      <c r="G43" s="64" t="s">
        <v>32</v>
      </c>
      <c r="H43" s="65">
        <v>35</v>
      </c>
      <c r="I43" s="66">
        <f>D43*F43*H43</f>
        <v>40320</v>
      </c>
    </row>
    <row r="44" spans="2:9">
      <c r="C44" s="83" t="s">
        <v>57</v>
      </c>
      <c r="D44" s="63"/>
      <c r="E44" s="64"/>
      <c r="F44" s="63">
        <v>2</v>
      </c>
      <c r="G44" s="64" t="s">
        <v>32</v>
      </c>
      <c r="H44" s="65">
        <v>2000</v>
      </c>
      <c r="I44" s="66">
        <v>4000</v>
      </c>
    </row>
    <row r="45" spans="2:9">
      <c r="C45" s="83" t="s">
        <v>58</v>
      </c>
      <c r="D45" s="63">
        <v>1</v>
      </c>
      <c r="E45" s="64" t="s">
        <v>27</v>
      </c>
      <c r="F45" s="63">
        <v>12</v>
      </c>
      <c r="G45" s="64" t="s">
        <v>5</v>
      </c>
      <c r="H45" s="65">
        <v>2500</v>
      </c>
      <c r="I45" s="66">
        <f>D45*F45*H45</f>
        <v>30000</v>
      </c>
    </row>
    <row r="46" spans="2:9">
      <c r="B46" s="9" t="s">
        <v>25</v>
      </c>
      <c r="D46" s="63"/>
      <c r="E46" s="64"/>
      <c r="F46" s="63"/>
      <c r="G46" s="64"/>
      <c r="H46" s="65"/>
      <c r="I46" s="66"/>
    </row>
    <row r="47" spans="2:9">
      <c r="C47" s="83" t="s">
        <v>113</v>
      </c>
      <c r="D47" s="63"/>
      <c r="E47" s="64"/>
      <c r="F47" s="63"/>
      <c r="G47" s="64"/>
      <c r="H47" s="65"/>
      <c r="I47" s="66">
        <v>790</v>
      </c>
    </row>
    <row r="48" spans="2:9">
      <c r="C48" s="83" t="s">
        <v>45</v>
      </c>
      <c r="D48" s="63"/>
      <c r="E48" s="64"/>
      <c r="F48" s="63"/>
      <c r="G48" s="64"/>
      <c r="H48" s="65"/>
      <c r="I48" s="66">
        <v>1000</v>
      </c>
    </row>
    <row r="49" spans="1:15">
      <c r="C49" s="83" t="s">
        <v>181</v>
      </c>
      <c r="D49" s="63">
        <v>12</v>
      </c>
      <c r="E49" s="64" t="s">
        <v>60</v>
      </c>
      <c r="F49" s="63">
        <v>10</v>
      </c>
      <c r="G49" s="64" t="s">
        <v>61</v>
      </c>
      <c r="H49" s="65">
        <v>1350</v>
      </c>
      <c r="I49" s="66">
        <f>D49*F49*H49</f>
        <v>162000</v>
      </c>
    </row>
    <row r="50" spans="1:15">
      <c r="C50" s="83" t="s">
        <v>171</v>
      </c>
      <c r="D50" s="63"/>
      <c r="E50" s="64"/>
      <c r="F50" s="63"/>
      <c r="G50" s="64"/>
      <c r="H50" s="65"/>
      <c r="I50" s="66"/>
    </row>
    <row r="51" spans="1:15">
      <c r="C51" s="83" t="s">
        <v>150</v>
      </c>
      <c r="D51" s="63"/>
      <c r="E51" s="64"/>
      <c r="F51" s="63">
        <v>10</v>
      </c>
      <c r="G51" s="64" t="s">
        <v>61</v>
      </c>
      <c r="H51" s="65">
        <v>1350</v>
      </c>
      <c r="I51" s="66">
        <f>F51*H51</f>
        <v>13500</v>
      </c>
    </row>
    <row r="52" spans="1:15">
      <c r="C52" s="83" t="s">
        <v>180</v>
      </c>
      <c r="D52" s="63"/>
      <c r="E52" s="64"/>
      <c r="F52" s="63"/>
      <c r="G52" s="64"/>
      <c r="H52" s="65"/>
      <c r="I52" s="66"/>
    </row>
    <row r="53" spans="1:15">
      <c r="C53" s="83" t="s">
        <v>149</v>
      </c>
      <c r="D53" s="63"/>
      <c r="E53" s="64"/>
      <c r="F53" s="63">
        <v>10</v>
      </c>
      <c r="G53" s="64" t="s">
        <v>61</v>
      </c>
      <c r="H53" s="65">
        <v>1300</v>
      </c>
      <c r="I53" s="66">
        <v>13000</v>
      </c>
    </row>
    <row r="54" spans="1:15">
      <c r="C54" s="83" t="s">
        <v>63</v>
      </c>
      <c r="D54" s="63">
        <v>12</v>
      </c>
      <c r="E54" s="64" t="s">
        <v>60</v>
      </c>
      <c r="F54" s="63">
        <v>1</v>
      </c>
      <c r="G54" s="64" t="s">
        <v>64</v>
      </c>
      <c r="H54" s="65">
        <v>650</v>
      </c>
      <c r="I54" s="66">
        <f>D54*F54*H54</f>
        <v>7800</v>
      </c>
      <c r="O54" s="15"/>
    </row>
    <row r="55" spans="1:15">
      <c r="C55" s="83" t="s">
        <v>62</v>
      </c>
      <c r="D55" s="63"/>
      <c r="E55" s="64"/>
      <c r="F55" s="63"/>
      <c r="G55" s="64"/>
      <c r="H55" s="65"/>
      <c r="I55" s="66"/>
      <c r="O55" s="15"/>
    </row>
    <row r="56" spans="1:15">
      <c r="C56" s="83" t="s">
        <v>65</v>
      </c>
      <c r="D56" s="67"/>
      <c r="E56" s="64"/>
      <c r="F56" s="63">
        <v>1</v>
      </c>
      <c r="G56" s="64" t="s">
        <v>64</v>
      </c>
      <c r="H56" s="65">
        <v>650</v>
      </c>
      <c r="I56" s="66">
        <v>650</v>
      </c>
    </row>
    <row r="57" spans="1:15">
      <c r="C57" s="83" t="s">
        <v>66</v>
      </c>
      <c r="D57" s="67">
        <v>40</v>
      </c>
      <c r="E57" s="64" t="s">
        <v>67</v>
      </c>
      <c r="F57" s="63"/>
      <c r="G57" s="64"/>
      <c r="H57" s="65">
        <v>60</v>
      </c>
      <c r="I57" s="66">
        <v>2400</v>
      </c>
    </row>
    <row r="58" spans="1:15">
      <c r="A58" s="14"/>
      <c r="B58" s="14"/>
      <c r="C58" s="83" t="s">
        <v>68</v>
      </c>
      <c r="D58" s="63">
        <v>48</v>
      </c>
      <c r="E58" s="64" t="s">
        <v>4</v>
      </c>
      <c r="F58" s="63">
        <v>1</v>
      </c>
      <c r="G58" s="64" t="s">
        <v>64</v>
      </c>
      <c r="H58" s="65">
        <v>800</v>
      </c>
      <c r="I58" s="66">
        <f>D58*F58*H58</f>
        <v>38400</v>
      </c>
    </row>
    <row r="59" spans="1:15">
      <c r="C59" s="83" t="s">
        <v>124</v>
      </c>
      <c r="D59" s="63">
        <v>48</v>
      </c>
      <c r="E59" s="64" t="s">
        <v>104</v>
      </c>
      <c r="F59" s="63"/>
      <c r="G59" s="64"/>
      <c r="H59" s="65">
        <v>30</v>
      </c>
      <c r="I59" s="66">
        <f>D59*H59</f>
        <v>1440</v>
      </c>
    </row>
    <row r="60" spans="1:15">
      <c r="A60" s="9" t="s">
        <v>71</v>
      </c>
      <c r="D60" s="63"/>
      <c r="E60" s="64"/>
      <c r="F60" s="63"/>
      <c r="G60" s="64"/>
      <c r="H60" s="65"/>
      <c r="I60" s="66"/>
    </row>
    <row r="61" spans="1:15">
      <c r="B61" s="9" t="s">
        <v>6</v>
      </c>
      <c r="D61" s="63"/>
      <c r="E61" s="64"/>
      <c r="F61" s="63"/>
      <c r="G61" s="64"/>
      <c r="H61" s="65"/>
      <c r="I61" s="67"/>
    </row>
    <row r="62" spans="1:15">
      <c r="C62" s="83" t="s">
        <v>59</v>
      </c>
      <c r="D62" s="63">
        <v>1</v>
      </c>
      <c r="E62" s="64" t="s">
        <v>4</v>
      </c>
      <c r="F62" s="63">
        <v>16</v>
      </c>
      <c r="G62" s="64" t="s">
        <v>5</v>
      </c>
      <c r="H62" s="65">
        <v>500</v>
      </c>
      <c r="I62" s="66">
        <f>D62*F62*H62</f>
        <v>8000</v>
      </c>
    </row>
    <row r="63" spans="1:15">
      <c r="C63" s="83" t="s">
        <v>77</v>
      </c>
      <c r="D63" s="63">
        <v>2</v>
      </c>
      <c r="E63" s="64" t="s">
        <v>4</v>
      </c>
      <c r="F63" s="63">
        <v>16</v>
      </c>
      <c r="G63" s="64" t="s">
        <v>5</v>
      </c>
      <c r="H63" s="65">
        <v>300</v>
      </c>
      <c r="I63" s="66">
        <f>D63*F63*H63</f>
        <v>9600</v>
      </c>
    </row>
    <row r="64" spans="1:15">
      <c r="C64" s="83" t="s">
        <v>98</v>
      </c>
      <c r="D64" s="63"/>
      <c r="E64" s="64"/>
      <c r="F64" s="63">
        <v>10</v>
      </c>
      <c r="G64" s="64" t="s">
        <v>99</v>
      </c>
      <c r="H64" s="65">
        <v>1500</v>
      </c>
      <c r="I64" s="66">
        <v>15000</v>
      </c>
    </row>
    <row r="65" spans="2:9">
      <c r="C65" s="83" t="s">
        <v>97</v>
      </c>
      <c r="D65" s="63"/>
      <c r="E65" s="64"/>
      <c r="F65" s="63"/>
      <c r="G65" s="64"/>
      <c r="H65" s="65"/>
      <c r="I65" s="66"/>
    </row>
    <row r="66" spans="2:9">
      <c r="B66" s="9" t="s">
        <v>3</v>
      </c>
      <c r="D66" s="63"/>
      <c r="E66" s="64"/>
      <c r="F66" s="63"/>
      <c r="G66" s="64"/>
      <c r="H66" s="65"/>
      <c r="I66" s="66"/>
    </row>
    <row r="67" spans="2:9">
      <c r="C67" s="83" t="s">
        <v>69</v>
      </c>
      <c r="D67" s="63">
        <v>12</v>
      </c>
      <c r="E67" s="64" t="s">
        <v>27</v>
      </c>
      <c r="F67" s="63">
        <v>16</v>
      </c>
      <c r="G67" s="64" t="s">
        <v>5</v>
      </c>
      <c r="H67" s="65">
        <v>900</v>
      </c>
      <c r="I67" s="66">
        <f>D67*F67*H67</f>
        <v>172800</v>
      </c>
    </row>
    <row r="68" spans="2:9">
      <c r="C68" s="83" t="s">
        <v>70</v>
      </c>
      <c r="D68" s="63">
        <v>2</v>
      </c>
      <c r="E68" s="64" t="s">
        <v>27</v>
      </c>
      <c r="F68" s="63">
        <v>16</v>
      </c>
      <c r="G68" s="64" t="s">
        <v>5</v>
      </c>
      <c r="H68" s="65">
        <v>900</v>
      </c>
      <c r="I68" s="66">
        <f>D68*F68*H68</f>
        <v>28800</v>
      </c>
    </row>
    <row r="69" spans="2:9">
      <c r="C69" s="83" t="s">
        <v>102</v>
      </c>
      <c r="D69" s="63">
        <v>1</v>
      </c>
      <c r="E69" s="64" t="s">
        <v>27</v>
      </c>
      <c r="F69" s="63">
        <v>2</v>
      </c>
      <c r="G69" s="64" t="s">
        <v>5</v>
      </c>
      <c r="H69" s="65">
        <v>900</v>
      </c>
      <c r="I69" s="66">
        <f>D69*F69*H69</f>
        <v>1800</v>
      </c>
    </row>
    <row r="70" spans="2:9">
      <c r="C70" s="83" t="s">
        <v>372</v>
      </c>
      <c r="D70" s="63">
        <v>24</v>
      </c>
      <c r="E70" s="64" t="s">
        <v>4</v>
      </c>
      <c r="F70" s="63"/>
      <c r="G70" s="64"/>
      <c r="H70" s="65">
        <v>27000</v>
      </c>
      <c r="I70" s="66">
        <v>648000</v>
      </c>
    </row>
    <row r="71" spans="2:9">
      <c r="C71" s="83" t="s">
        <v>72</v>
      </c>
      <c r="D71" s="63"/>
      <c r="E71" s="64"/>
      <c r="F71" s="63"/>
      <c r="G71" s="64"/>
      <c r="H71" s="65"/>
      <c r="I71" s="66"/>
    </row>
    <row r="72" spans="2:9">
      <c r="C72" s="83" t="s">
        <v>49</v>
      </c>
      <c r="D72" s="63">
        <v>4</v>
      </c>
      <c r="E72" s="64" t="s">
        <v>4</v>
      </c>
      <c r="F72" s="63">
        <v>2</v>
      </c>
      <c r="G72" s="64" t="s">
        <v>30</v>
      </c>
      <c r="H72" s="65">
        <v>2500</v>
      </c>
      <c r="I72" s="66">
        <f t="shared" ref="I72" si="3">D72*F72*H72</f>
        <v>20000</v>
      </c>
    </row>
    <row r="73" spans="2:9">
      <c r="C73" s="83" t="s">
        <v>41</v>
      </c>
      <c r="D73" s="63"/>
      <c r="E73" s="64"/>
      <c r="F73" s="63"/>
      <c r="G73" s="64"/>
      <c r="H73" s="65"/>
      <c r="I73" s="66"/>
    </row>
    <row r="74" spans="2:9">
      <c r="C74" s="83" t="s">
        <v>50</v>
      </c>
      <c r="D74" s="63">
        <v>4</v>
      </c>
      <c r="E74" s="64" t="s">
        <v>4</v>
      </c>
      <c r="F74" s="63">
        <v>2</v>
      </c>
      <c r="G74" s="64" t="s">
        <v>30</v>
      </c>
      <c r="H74" s="65">
        <v>380</v>
      </c>
      <c r="I74" s="66">
        <f t="shared" ref="I74" si="4">D74*F74*H74</f>
        <v>3040</v>
      </c>
    </row>
    <row r="75" spans="2:9">
      <c r="C75" s="83" t="s">
        <v>40</v>
      </c>
      <c r="D75" s="63"/>
      <c r="E75" s="64"/>
      <c r="F75" s="63"/>
      <c r="G75" s="64"/>
      <c r="H75" s="65"/>
      <c r="I75" s="66"/>
    </row>
    <row r="76" spans="2:9">
      <c r="C76" s="83" t="s">
        <v>152</v>
      </c>
      <c r="D76" s="63">
        <v>2</v>
      </c>
      <c r="E76" s="64" t="s">
        <v>4</v>
      </c>
      <c r="F76" s="63">
        <v>2</v>
      </c>
      <c r="G76" s="64" t="s">
        <v>30</v>
      </c>
      <c r="H76" s="65">
        <v>2500</v>
      </c>
      <c r="I76" s="66">
        <f t="shared" ref="I76" si="5">D76*F76*H76</f>
        <v>10000</v>
      </c>
    </row>
    <row r="77" spans="2:9">
      <c r="C77" s="83" t="s">
        <v>151</v>
      </c>
      <c r="D77" s="63"/>
      <c r="E77" s="64"/>
      <c r="F77" s="63"/>
      <c r="G77" s="64"/>
      <c r="H77" s="65"/>
      <c r="I77" s="66"/>
    </row>
    <row r="78" spans="2:9">
      <c r="C78" s="83" t="s">
        <v>101</v>
      </c>
      <c r="D78" s="63">
        <v>2</v>
      </c>
      <c r="E78" s="64" t="s">
        <v>4</v>
      </c>
      <c r="F78" s="63">
        <v>2</v>
      </c>
      <c r="G78" s="64" t="s">
        <v>30</v>
      </c>
      <c r="H78" s="65">
        <v>380</v>
      </c>
      <c r="I78" s="66">
        <f t="shared" ref="I78" si="6">D78*F78*H78</f>
        <v>1520</v>
      </c>
    </row>
    <row r="79" spans="2:9">
      <c r="C79" s="83" t="s">
        <v>100</v>
      </c>
      <c r="D79" s="63"/>
      <c r="E79" s="64"/>
      <c r="F79" s="63"/>
      <c r="G79" s="64"/>
      <c r="H79" s="65"/>
      <c r="I79" s="66"/>
    </row>
    <row r="80" spans="2:9">
      <c r="C80" s="83" t="s">
        <v>73</v>
      </c>
      <c r="D80" s="63">
        <v>24</v>
      </c>
      <c r="E80" s="64" t="s">
        <v>4</v>
      </c>
      <c r="F80" s="63">
        <v>16</v>
      </c>
      <c r="G80" s="64" t="s">
        <v>32</v>
      </c>
      <c r="H80" s="65">
        <v>150</v>
      </c>
      <c r="I80" s="66">
        <f>D80*F80*H80</f>
        <v>57600</v>
      </c>
    </row>
    <row r="81" spans="1:9">
      <c r="C81" s="83" t="s">
        <v>74</v>
      </c>
      <c r="D81" s="63">
        <v>24</v>
      </c>
      <c r="E81" s="64" t="s">
        <v>4</v>
      </c>
      <c r="F81" s="63">
        <v>16</v>
      </c>
      <c r="G81" s="64" t="s">
        <v>32</v>
      </c>
      <c r="H81" s="65">
        <v>150</v>
      </c>
      <c r="I81" s="66">
        <f>D81*F81*H81</f>
        <v>57600</v>
      </c>
    </row>
    <row r="82" spans="1:9">
      <c r="C82" s="83" t="s">
        <v>75</v>
      </c>
      <c r="D82" s="63">
        <v>24</v>
      </c>
      <c r="E82" s="64" t="s">
        <v>4</v>
      </c>
      <c r="F82" s="63">
        <v>32</v>
      </c>
      <c r="G82" s="64" t="s">
        <v>32</v>
      </c>
      <c r="H82" s="65">
        <v>35</v>
      </c>
      <c r="I82" s="66">
        <f>D82*F82*H82</f>
        <v>26880</v>
      </c>
    </row>
    <row r="83" spans="1:9">
      <c r="C83" s="83" t="s">
        <v>57</v>
      </c>
      <c r="D83" s="63"/>
      <c r="E83" s="64"/>
      <c r="F83" s="63">
        <v>2</v>
      </c>
      <c r="G83" s="64" t="s">
        <v>32</v>
      </c>
      <c r="H83" s="65">
        <v>2000</v>
      </c>
      <c r="I83" s="66">
        <v>4000</v>
      </c>
    </row>
    <row r="84" spans="1:9">
      <c r="C84" s="83" t="s">
        <v>58</v>
      </c>
      <c r="D84" s="63">
        <v>1</v>
      </c>
      <c r="E84" s="64" t="s">
        <v>27</v>
      </c>
      <c r="F84" s="63">
        <v>16</v>
      </c>
      <c r="G84" s="64" t="s">
        <v>5</v>
      </c>
      <c r="H84" s="65">
        <v>2500</v>
      </c>
      <c r="I84" s="66">
        <f>D84*F84*H84</f>
        <v>40000</v>
      </c>
    </row>
    <row r="85" spans="1:9">
      <c r="B85" s="9" t="s">
        <v>7</v>
      </c>
      <c r="D85" s="63"/>
      <c r="E85" s="64"/>
      <c r="F85" s="63"/>
      <c r="G85" s="64"/>
      <c r="H85" s="65"/>
      <c r="I85" s="66"/>
    </row>
    <row r="86" spans="1:9">
      <c r="C86" s="83" t="s">
        <v>38</v>
      </c>
      <c r="D86" s="63"/>
      <c r="E86" s="64"/>
      <c r="F86" s="63"/>
      <c r="G86" s="64"/>
      <c r="H86" s="65"/>
      <c r="I86" s="66">
        <v>500</v>
      </c>
    </row>
    <row r="87" spans="1:9">
      <c r="C87" s="83" t="s">
        <v>45</v>
      </c>
      <c r="D87" s="63"/>
      <c r="E87" s="64"/>
      <c r="F87" s="63"/>
      <c r="G87" s="64"/>
      <c r="H87" s="65"/>
      <c r="I87" s="66">
        <v>1000</v>
      </c>
    </row>
    <row r="88" spans="1:9">
      <c r="C88" s="83" t="s">
        <v>76</v>
      </c>
      <c r="D88" s="67">
        <v>50</v>
      </c>
      <c r="E88" s="64" t="s">
        <v>67</v>
      </c>
      <c r="F88" s="63"/>
      <c r="G88" s="64"/>
      <c r="H88" s="65">
        <v>60</v>
      </c>
      <c r="I88" s="66">
        <v>3000</v>
      </c>
    </row>
    <row r="89" spans="1:9">
      <c r="C89" s="83" t="s">
        <v>125</v>
      </c>
      <c r="D89" s="63">
        <v>24</v>
      </c>
      <c r="E89" s="64" t="s">
        <v>104</v>
      </c>
      <c r="F89" s="63"/>
      <c r="G89" s="64"/>
      <c r="H89" s="65">
        <v>30</v>
      </c>
      <c r="I89" s="66">
        <f>D89*H89</f>
        <v>720</v>
      </c>
    </row>
    <row r="90" spans="1:9">
      <c r="A90" s="9" t="s">
        <v>79</v>
      </c>
      <c r="D90" s="63"/>
      <c r="E90" s="64"/>
      <c r="F90" s="63"/>
      <c r="G90" s="64"/>
      <c r="H90" s="65"/>
      <c r="I90" s="66"/>
    </row>
    <row r="91" spans="1:9">
      <c r="A91" s="276" t="s">
        <v>6</v>
      </c>
      <c r="B91" s="276"/>
      <c r="C91" s="276"/>
      <c r="D91" s="63"/>
      <c r="E91" s="64"/>
      <c r="F91" s="63"/>
      <c r="G91" s="64"/>
      <c r="H91" s="65"/>
      <c r="I91" s="67"/>
    </row>
    <row r="92" spans="1:9">
      <c r="C92" s="83" t="s">
        <v>90</v>
      </c>
      <c r="D92" s="63">
        <v>2</v>
      </c>
      <c r="E92" s="64" t="s">
        <v>4</v>
      </c>
      <c r="F92" s="63">
        <v>35</v>
      </c>
      <c r="G92" s="64" t="s">
        <v>5</v>
      </c>
      <c r="H92" s="65">
        <v>500</v>
      </c>
      <c r="I92" s="66">
        <f>D92*F92*H92</f>
        <v>35000</v>
      </c>
    </row>
    <row r="93" spans="1:9">
      <c r="C93" s="83" t="s">
        <v>91</v>
      </c>
      <c r="D93" s="63"/>
      <c r="E93" s="64"/>
      <c r="F93" s="63"/>
      <c r="G93" s="64"/>
      <c r="H93" s="65"/>
      <c r="I93" s="66"/>
    </row>
    <row r="94" spans="1:9">
      <c r="C94" s="83" t="s">
        <v>85</v>
      </c>
      <c r="D94" s="63">
        <v>2</v>
      </c>
      <c r="E94" s="64" t="s">
        <v>4</v>
      </c>
      <c r="F94" s="63">
        <v>35</v>
      </c>
      <c r="G94" s="64" t="s">
        <v>5</v>
      </c>
      <c r="H94" s="65">
        <v>300</v>
      </c>
      <c r="I94" s="66">
        <f>D94*F94*H94</f>
        <v>21000</v>
      </c>
    </row>
    <row r="95" spans="1:9">
      <c r="C95" s="83" t="s">
        <v>145</v>
      </c>
      <c r="D95" s="63">
        <v>5</v>
      </c>
      <c r="E95" s="64" t="s">
        <v>86</v>
      </c>
      <c r="F95" s="63"/>
      <c r="G95" s="64"/>
      <c r="H95" s="65">
        <v>300</v>
      </c>
      <c r="I95" s="66">
        <f>D95*H95</f>
        <v>1500</v>
      </c>
    </row>
    <row r="96" spans="1:9">
      <c r="C96" s="83" t="s">
        <v>146</v>
      </c>
      <c r="D96" s="63">
        <v>2</v>
      </c>
      <c r="E96" s="64" t="s">
        <v>4</v>
      </c>
      <c r="F96" s="63">
        <v>35</v>
      </c>
      <c r="G96" s="64" t="s">
        <v>5</v>
      </c>
      <c r="H96" s="65">
        <v>500</v>
      </c>
      <c r="I96" s="66">
        <f>D96*F96*H96</f>
        <v>35000</v>
      </c>
    </row>
    <row r="97" spans="1:9">
      <c r="C97" s="83" t="s">
        <v>147</v>
      </c>
      <c r="D97" s="63">
        <v>2</v>
      </c>
      <c r="E97" s="64" t="s">
        <v>4</v>
      </c>
      <c r="F97" s="63">
        <v>20</v>
      </c>
      <c r="G97" s="64" t="s">
        <v>5</v>
      </c>
      <c r="H97" s="65">
        <v>500</v>
      </c>
      <c r="I97" s="66">
        <f>D97*F97*H97</f>
        <v>20000</v>
      </c>
    </row>
    <row r="98" spans="1:9">
      <c r="C98" s="83" t="s">
        <v>156</v>
      </c>
      <c r="D98" s="63">
        <v>4</v>
      </c>
      <c r="E98" s="64" t="s">
        <v>4</v>
      </c>
      <c r="F98" s="63">
        <v>20</v>
      </c>
      <c r="G98" s="64" t="s">
        <v>5</v>
      </c>
      <c r="H98" s="65">
        <v>300</v>
      </c>
      <c r="I98" s="66">
        <f>D98*F98*H98</f>
        <v>24000</v>
      </c>
    </row>
    <row r="99" spans="1:9">
      <c r="C99" s="83" t="s">
        <v>155</v>
      </c>
      <c r="D99" s="63"/>
      <c r="E99" s="64"/>
      <c r="F99" s="63"/>
      <c r="G99" s="64"/>
      <c r="H99" s="65"/>
      <c r="I99" s="66"/>
    </row>
    <row r="100" spans="1:9">
      <c r="C100" s="83" t="s">
        <v>154</v>
      </c>
      <c r="D100" s="63">
        <v>4</v>
      </c>
      <c r="E100" s="64" t="s">
        <v>4</v>
      </c>
      <c r="F100" s="63">
        <v>35</v>
      </c>
      <c r="G100" s="64" t="s">
        <v>5</v>
      </c>
      <c r="H100" s="65">
        <v>300</v>
      </c>
      <c r="I100" s="66">
        <f>D100*F100*H100</f>
        <v>42000</v>
      </c>
    </row>
    <row r="101" spans="1:9">
      <c r="C101" s="83" t="s">
        <v>153</v>
      </c>
      <c r="D101" s="63"/>
      <c r="E101" s="64"/>
      <c r="F101" s="63"/>
      <c r="G101" s="64"/>
      <c r="H101" s="65"/>
      <c r="I101" s="66"/>
    </row>
    <row r="102" spans="1:9">
      <c r="C102" s="83" t="s">
        <v>87</v>
      </c>
      <c r="D102" s="63">
        <v>4</v>
      </c>
      <c r="E102" s="64" t="s">
        <v>4</v>
      </c>
      <c r="F102" s="63">
        <v>89</v>
      </c>
      <c r="G102" s="64" t="s">
        <v>88</v>
      </c>
      <c r="H102" s="65">
        <v>1200</v>
      </c>
      <c r="I102" s="66">
        <f>D102*F102*H102</f>
        <v>427200</v>
      </c>
    </row>
    <row r="103" spans="1:9">
      <c r="C103" s="83" t="s">
        <v>135</v>
      </c>
      <c r="D103" s="63">
        <v>5</v>
      </c>
      <c r="E103" s="64" t="s">
        <v>4</v>
      </c>
      <c r="F103" s="63">
        <v>31</v>
      </c>
      <c r="G103" s="64" t="s">
        <v>88</v>
      </c>
      <c r="H103" s="65">
        <v>1000</v>
      </c>
      <c r="I103" s="66">
        <f>F103*H103</f>
        <v>31000</v>
      </c>
    </row>
    <row r="104" spans="1:9">
      <c r="C104" s="83" t="s">
        <v>158</v>
      </c>
      <c r="D104" s="63">
        <v>12</v>
      </c>
      <c r="E104" s="64" t="s">
        <v>60</v>
      </c>
      <c r="F104" s="63"/>
      <c r="G104" s="64"/>
      <c r="H104" s="65">
        <v>10000</v>
      </c>
      <c r="I104" s="66">
        <f>D104*H104</f>
        <v>120000</v>
      </c>
    </row>
    <row r="105" spans="1:9">
      <c r="C105" s="83" t="s">
        <v>157</v>
      </c>
      <c r="D105" s="63"/>
      <c r="E105" s="64"/>
      <c r="F105" s="63"/>
      <c r="G105" s="64"/>
      <c r="H105" s="65"/>
      <c r="I105" s="66"/>
    </row>
    <row r="106" spans="1:9">
      <c r="C106" s="83" t="s">
        <v>160</v>
      </c>
      <c r="D106" s="63">
        <v>2</v>
      </c>
      <c r="E106" s="64" t="s">
        <v>4</v>
      </c>
      <c r="F106" s="63">
        <v>16</v>
      </c>
      <c r="G106" s="64" t="s">
        <v>130</v>
      </c>
      <c r="H106" s="65">
        <v>200</v>
      </c>
      <c r="I106" s="66">
        <f>D106*F106*H106*6</f>
        <v>38400</v>
      </c>
    </row>
    <row r="107" spans="1:9">
      <c r="C107" s="83" t="s">
        <v>159</v>
      </c>
      <c r="D107" s="63"/>
      <c r="E107" s="64"/>
      <c r="F107" s="63"/>
      <c r="G107" s="64"/>
      <c r="H107" s="65"/>
      <c r="I107" s="66"/>
    </row>
    <row r="108" spans="1:9">
      <c r="C108" s="83" t="s">
        <v>131</v>
      </c>
      <c r="D108" s="63">
        <v>4</v>
      </c>
      <c r="E108" s="64" t="s">
        <v>4</v>
      </c>
      <c r="F108" s="63">
        <v>6</v>
      </c>
      <c r="G108" s="64" t="s">
        <v>84</v>
      </c>
      <c r="H108" s="65">
        <v>300</v>
      </c>
      <c r="I108" s="66">
        <f>D108*F108*H108</f>
        <v>7200</v>
      </c>
    </row>
    <row r="109" spans="1:9">
      <c r="C109" s="83" t="s">
        <v>132</v>
      </c>
      <c r="D109" s="63"/>
      <c r="E109" s="64"/>
      <c r="F109" s="63"/>
      <c r="G109" s="64"/>
      <c r="H109" s="65"/>
      <c r="I109" s="66"/>
    </row>
    <row r="110" spans="1:9">
      <c r="A110" s="276" t="s">
        <v>3</v>
      </c>
      <c r="B110" s="276"/>
      <c r="C110" s="276"/>
      <c r="D110" s="63"/>
      <c r="E110" s="64"/>
      <c r="F110" s="63"/>
      <c r="G110" s="64"/>
      <c r="H110" s="65"/>
      <c r="I110" s="66"/>
    </row>
    <row r="111" spans="1:9">
      <c r="C111" s="83" t="s">
        <v>83</v>
      </c>
      <c r="D111" s="63">
        <v>6</v>
      </c>
      <c r="E111" s="64" t="s">
        <v>48</v>
      </c>
      <c r="F111" s="63">
        <v>2</v>
      </c>
      <c r="G111" s="64" t="s">
        <v>5</v>
      </c>
      <c r="H111" s="65">
        <v>2500</v>
      </c>
      <c r="I111" s="66">
        <f>D111*F111*H111</f>
        <v>30000</v>
      </c>
    </row>
    <row r="112" spans="1:9">
      <c r="C112" s="83" t="s">
        <v>128</v>
      </c>
      <c r="D112" s="63"/>
      <c r="E112" s="64"/>
      <c r="F112" s="63"/>
      <c r="G112" s="64"/>
      <c r="H112" s="65"/>
      <c r="I112" s="66"/>
    </row>
    <row r="113" spans="3:9">
      <c r="C113" s="83" t="s">
        <v>80</v>
      </c>
      <c r="D113" s="63">
        <v>600</v>
      </c>
      <c r="E113" s="64" t="s">
        <v>4</v>
      </c>
      <c r="F113" s="63">
        <v>6</v>
      </c>
      <c r="G113" s="64" t="s">
        <v>32</v>
      </c>
      <c r="H113" s="65">
        <v>150</v>
      </c>
      <c r="I113" s="66">
        <f>D113*F113*H113</f>
        <v>540000</v>
      </c>
    </row>
    <row r="114" spans="3:9">
      <c r="C114" s="83" t="s">
        <v>81</v>
      </c>
      <c r="D114" s="63">
        <v>600</v>
      </c>
      <c r="E114" s="64" t="s">
        <v>4</v>
      </c>
      <c r="F114" s="63">
        <v>6</v>
      </c>
      <c r="G114" s="64" t="s">
        <v>32</v>
      </c>
      <c r="H114" s="65">
        <v>150</v>
      </c>
      <c r="I114" s="66">
        <f>D114*F114*H114</f>
        <v>540000</v>
      </c>
    </row>
    <row r="115" spans="3:9">
      <c r="C115" s="83" t="s">
        <v>82</v>
      </c>
      <c r="D115" s="63">
        <v>600</v>
      </c>
      <c r="E115" s="64" t="s">
        <v>4</v>
      </c>
      <c r="F115" s="63">
        <v>12</v>
      </c>
      <c r="G115" s="64" t="s">
        <v>32</v>
      </c>
      <c r="H115" s="65">
        <v>35</v>
      </c>
      <c r="I115" s="66">
        <f>D115*F115*H115</f>
        <v>252000</v>
      </c>
    </row>
    <row r="116" spans="3:9">
      <c r="C116" s="83" t="s">
        <v>57</v>
      </c>
      <c r="D116" s="63"/>
      <c r="E116" s="64"/>
      <c r="F116" s="63">
        <v>3</v>
      </c>
      <c r="G116" s="64" t="s">
        <v>32</v>
      </c>
      <c r="H116" s="65">
        <v>2000</v>
      </c>
      <c r="I116" s="66">
        <v>6000</v>
      </c>
    </row>
    <row r="117" spans="3:9">
      <c r="C117" s="83" t="s">
        <v>129</v>
      </c>
      <c r="D117" s="63">
        <v>1</v>
      </c>
      <c r="E117" s="64" t="s">
        <v>27</v>
      </c>
      <c r="F117" s="63">
        <v>6</v>
      </c>
      <c r="G117" s="64" t="s">
        <v>84</v>
      </c>
      <c r="H117" s="65">
        <v>3000</v>
      </c>
      <c r="I117" s="66">
        <f>D117*F117*H117</f>
        <v>18000</v>
      </c>
    </row>
    <row r="118" spans="3:9">
      <c r="C118" s="83" t="s">
        <v>110</v>
      </c>
      <c r="D118" s="63">
        <v>35</v>
      </c>
      <c r="E118" s="64" t="s">
        <v>5</v>
      </c>
      <c r="F118" s="63"/>
      <c r="G118" s="64"/>
      <c r="H118" s="65">
        <v>1200</v>
      </c>
      <c r="I118" s="66">
        <f>D118*H118</f>
        <v>42000</v>
      </c>
    </row>
    <row r="119" spans="3:9">
      <c r="C119" s="83" t="s">
        <v>133</v>
      </c>
      <c r="D119" s="63"/>
      <c r="E119" s="64"/>
      <c r="F119" s="63"/>
      <c r="G119" s="64"/>
      <c r="H119" s="65"/>
      <c r="I119" s="66"/>
    </row>
    <row r="120" spans="3:9">
      <c r="C120" s="83" t="s">
        <v>109</v>
      </c>
      <c r="D120" s="63">
        <v>20</v>
      </c>
      <c r="E120" s="64" t="s">
        <v>5</v>
      </c>
      <c r="F120" s="63"/>
      <c r="G120" s="64"/>
      <c r="H120" s="65">
        <v>1000</v>
      </c>
      <c r="I120" s="66">
        <f>D120*H120</f>
        <v>20000</v>
      </c>
    </row>
    <row r="121" spans="3:9">
      <c r="C121" s="83" t="s">
        <v>136</v>
      </c>
      <c r="D121" s="63"/>
      <c r="E121" s="64"/>
      <c r="F121" s="63"/>
      <c r="G121" s="64"/>
      <c r="H121" s="65"/>
      <c r="I121" s="66"/>
    </row>
    <row r="122" spans="3:9">
      <c r="C122" s="83" t="s">
        <v>89</v>
      </c>
      <c r="D122" s="63">
        <v>35</v>
      </c>
      <c r="E122" s="64" t="s">
        <v>5</v>
      </c>
      <c r="F122" s="63"/>
      <c r="G122" s="64"/>
      <c r="H122" s="65">
        <v>1500</v>
      </c>
      <c r="I122" s="66">
        <f>D122*H122</f>
        <v>52500</v>
      </c>
    </row>
    <row r="123" spans="3:9">
      <c r="C123" s="83" t="s">
        <v>94</v>
      </c>
      <c r="D123" s="63">
        <v>11</v>
      </c>
      <c r="E123" s="64" t="s">
        <v>60</v>
      </c>
      <c r="F123" s="63"/>
      <c r="G123" s="64"/>
      <c r="H123" s="65">
        <v>5000</v>
      </c>
      <c r="I123" s="66">
        <f>D123*H123</f>
        <v>55000</v>
      </c>
    </row>
    <row r="124" spans="3:9">
      <c r="C124" s="83" t="s">
        <v>93</v>
      </c>
      <c r="D124" s="63"/>
      <c r="E124" s="64"/>
      <c r="F124" s="63"/>
      <c r="G124" s="64"/>
      <c r="H124" s="65"/>
      <c r="I124" s="66"/>
    </row>
    <row r="125" spans="3:9">
      <c r="C125" s="83" t="s">
        <v>95</v>
      </c>
      <c r="D125" s="63"/>
      <c r="E125" s="64"/>
      <c r="F125" s="63"/>
      <c r="G125" s="64"/>
      <c r="H125" s="65"/>
      <c r="I125" s="66">
        <v>3000</v>
      </c>
    </row>
    <row r="126" spans="3:9">
      <c r="C126" s="83" t="s">
        <v>96</v>
      </c>
      <c r="D126" s="63">
        <v>11</v>
      </c>
      <c r="E126" s="64" t="s">
        <v>60</v>
      </c>
      <c r="F126" s="63"/>
      <c r="G126" s="64"/>
      <c r="H126" s="65">
        <v>5000</v>
      </c>
      <c r="I126" s="66">
        <f>D126*H126</f>
        <v>55000</v>
      </c>
    </row>
    <row r="127" spans="3:9">
      <c r="C127" s="83" t="s">
        <v>93</v>
      </c>
      <c r="D127" s="63"/>
      <c r="E127" s="64"/>
      <c r="F127" s="63"/>
      <c r="G127" s="64"/>
      <c r="H127" s="65"/>
      <c r="I127" s="66"/>
    </row>
    <row r="128" spans="3:9">
      <c r="C128" s="83" t="s">
        <v>162</v>
      </c>
      <c r="D128" s="63"/>
      <c r="E128" s="64"/>
      <c r="F128" s="63"/>
      <c r="G128" s="64"/>
      <c r="H128" s="65"/>
      <c r="I128" s="66">
        <v>3000</v>
      </c>
    </row>
    <row r="129" spans="3:9">
      <c r="C129" s="83" t="s">
        <v>161</v>
      </c>
      <c r="D129" s="63"/>
      <c r="E129" s="64"/>
      <c r="F129" s="63"/>
      <c r="G129" s="64"/>
      <c r="H129" s="65"/>
      <c r="I129" s="66"/>
    </row>
    <row r="130" spans="3:9">
      <c r="C130" s="83" t="s">
        <v>178</v>
      </c>
      <c r="D130" s="63">
        <v>11</v>
      </c>
      <c r="E130" s="64" t="s">
        <v>60</v>
      </c>
      <c r="F130" s="63"/>
      <c r="G130" s="64"/>
      <c r="H130" s="65">
        <v>5000</v>
      </c>
      <c r="I130" s="66">
        <f>D130*H130</f>
        <v>55000</v>
      </c>
    </row>
    <row r="131" spans="3:9">
      <c r="C131" s="83" t="s">
        <v>93</v>
      </c>
      <c r="D131" s="63"/>
      <c r="E131" s="64"/>
      <c r="F131" s="63"/>
      <c r="G131" s="64"/>
      <c r="H131" s="65"/>
      <c r="I131" s="66"/>
    </row>
    <row r="132" spans="3:9">
      <c r="C132" s="83" t="s">
        <v>177</v>
      </c>
      <c r="D132" s="63"/>
      <c r="E132" s="64"/>
      <c r="F132" s="63"/>
      <c r="G132" s="64"/>
      <c r="H132" s="65"/>
      <c r="I132" s="66">
        <v>3000</v>
      </c>
    </row>
    <row r="133" spans="3:9">
      <c r="C133" s="83" t="s">
        <v>161</v>
      </c>
      <c r="D133" s="63"/>
      <c r="E133" s="64"/>
      <c r="F133" s="63"/>
      <c r="G133" s="64"/>
      <c r="H133" s="65"/>
      <c r="I133" s="66"/>
    </row>
    <row r="134" spans="3:9">
      <c r="C134" s="83" t="s">
        <v>163</v>
      </c>
      <c r="D134" s="63"/>
      <c r="E134" s="64"/>
      <c r="F134" s="63"/>
      <c r="G134" s="64"/>
      <c r="H134" s="65"/>
      <c r="I134" s="66">
        <v>26000</v>
      </c>
    </row>
    <row r="135" spans="3:9">
      <c r="C135" s="83" t="s">
        <v>164</v>
      </c>
      <c r="D135" s="63"/>
      <c r="E135" s="64"/>
      <c r="F135" s="63"/>
      <c r="G135" s="64"/>
      <c r="H135" s="65"/>
      <c r="I135" s="66"/>
    </row>
    <row r="136" spans="3:9">
      <c r="C136" s="83" t="s">
        <v>165</v>
      </c>
      <c r="D136" s="63"/>
      <c r="E136" s="64"/>
      <c r="F136" s="63"/>
      <c r="G136" s="64"/>
      <c r="H136" s="65"/>
      <c r="I136" s="66"/>
    </row>
    <row r="137" spans="3:9" s="83" customFormat="1">
      <c r="C137" s="83" t="s">
        <v>166</v>
      </c>
      <c r="D137" s="103"/>
      <c r="E137" s="104"/>
      <c r="F137" s="103"/>
      <c r="G137" s="104"/>
      <c r="H137" s="105"/>
      <c r="I137" s="106">
        <v>26000</v>
      </c>
    </row>
    <row r="138" spans="3:9" s="83" customFormat="1">
      <c r="C138" s="83" t="s">
        <v>164</v>
      </c>
      <c r="D138" s="103"/>
      <c r="E138" s="104"/>
      <c r="F138" s="103"/>
      <c r="G138" s="104"/>
      <c r="H138" s="105"/>
      <c r="I138" s="106"/>
    </row>
    <row r="139" spans="3:9" s="83" customFormat="1">
      <c r="C139" s="83" t="s">
        <v>165</v>
      </c>
      <c r="D139" s="103"/>
      <c r="E139" s="104"/>
      <c r="F139" s="103"/>
      <c r="G139" s="104"/>
      <c r="H139" s="105"/>
      <c r="I139" s="106"/>
    </row>
    <row r="140" spans="3:9">
      <c r="C140" s="83" t="s">
        <v>105</v>
      </c>
      <c r="D140" s="63">
        <v>2</v>
      </c>
      <c r="E140" s="64" t="s">
        <v>103</v>
      </c>
      <c r="F140" s="63"/>
      <c r="G140" s="64"/>
      <c r="H140" s="65"/>
      <c r="I140" s="66">
        <v>6400</v>
      </c>
    </row>
    <row r="141" spans="3:9">
      <c r="C141" s="83" t="s">
        <v>134</v>
      </c>
      <c r="D141" s="63">
        <v>148</v>
      </c>
      <c r="E141" s="64" t="s">
        <v>123</v>
      </c>
      <c r="F141" s="63"/>
      <c r="G141" s="64"/>
      <c r="H141" s="65">
        <v>60</v>
      </c>
      <c r="I141" s="66">
        <f>D141*H141</f>
        <v>8880</v>
      </c>
    </row>
    <row r="142" spans="3:9">
      <c r="C142" s="83" t="s">
        <v>126</v>
      </c>
      <c r="D142" s="63">
        <v>100</v>
      </c>
      <c r="E142" s="64" t="s">
        <v>104</v>
      </c>
      <c r="F142" s="63"/>
      <c r="G142" s="64"/>
      <c r="H142" s="65">
        <v>30</v>
      </c>
      <c r="I142" s="66">
        <f t="shared" ref="I142:I143" si="7">D142*H142</f>
        <v>3000</v>
      </c>
    </row>
    <row r="143" spans="3:9" s="83" customFormat="1">
      <c r="C143" s="83" t="s">
        <v>127</v>
      </c>
      <c r="D143" s="103">
        <v>48</v>
      </c>
      <c r="E143" s="104" t="s">
        <v>104</v>
      </c>
      <c r="F143" s="103"/>
      <c r="G143" s="104"/>
      <c r="H143" s="105">
        <v>30</v>
      </c>
      <c r="I143" s="106">
        <f t="shared" si="7"/>
        <v>1440</v>
      </c>
    </row>
    <row r="144" spans="3:9" s="83" customFormat="1">
      <c r="C144" s="83" t="s">
        <v>112</v>
      </c>
      <c r="D144" s="103"/>
      <c r="E144" s="104"/>
      <c r="F144" s="103"/>
      <c r="G144" s="104"/>
      <c r="H144" s="105"/>
      <c r="I144" s="106">
        <v>350000</v>
      </c>
    </row>
    <row r="145" spans="1:9" s="83" customFormat="1">
      <c r="C145" s="83" t="s">
        <v>111</v>
      </c>
      <c r="D145" s="103"/>
      <c r="E145" s="104"/>
      <c r="F145" s="103"/>
      <c r="G145" s="104"/>
      <c r="H145" s="105"/>
      <c r="I145" s="106"/>
    </row>
    <row r="146" spans="1:9" s="83" customFormat="1">
      <c r="C146" s="83" t="s">
        <v>141</v>
      </c>
      <c r="D146" s="103"/>
      <c r="E146" s="104"/>
      <c r="F146" s="103"/>
      <c r="G146" s="104"/>
      <c r="H146" s="105"/>
      <c r="I146" s="106">
        <v>50000</v>
      </c>
    </row>
    <row r="147" spans="1:9">
      <c r="A147" s="276" t="s">
        <v>7</v>
      </c>
      <c r="B147" s="276"/>
      <c r="C147" s="276"/>
      <c r="D147" s="63"/>
      <c r="E147" s="64"/>
      <c r="F147" s="63"/>
      <c r="G147" s="64"/>
      <c r="H147" s="65"/>
      <c r="I147" s="66"/>
    </row>
    <row r="148" spans="1:9">
      <c r="C148" s="83" t="s">
        <v>113</v>
      </c>
      <c r="D148" s="63"/>
      <c r="E148" s="64"/>
      <c r="F148" s="63"/>
      <c r="G148" s="64"/>
      <c r="H148" s="65"/>
      <c r="I148" s="66">
        <v>800</v>
      </c>
    </row>
    <row r="149" spans="1:9">
      <c r="C149" s="83" t="s">
        <v>172</v>
      </c>
      <c r="D149" s="63"/>
      <c r="E149" s="64"/>
      <c r="F149" s="63"/>
      <c r="G149" s="64"/>
      <c r="H149" s="65"/>
      <c r="I149" s="66">
        <v>6000</v>
      </c>
    </row>
    <row r="150" spans="1:9">
      <c r="C150" s="83" t="s">
        <v>107</v>
      </c>
      <c r="D150" s="67">
        <v>48</v>
      </c>
      <c r="E150" s="64" t="s">
        <v>67</v>
      </c>
      <c r="F150" s="63"/>
      <c r="G150" s="64"/>
      <c r="H150" s="65">
        <v>60</v>
      </c>
      <c r="I150" s="66">
        <f>D150*H150</f>
        <v>2880</v>
      </c>
    </row>
    <row r="151" spans="1:9">
      <c r="C151" s="83" t="s">
        <v>106</v>
      </c>
      <c r="D151" s="67">
        <v>64</v>
      </c>
      <c r="E151" s="64" t="s">
        <v>67</v>
      </c>
      <c r="F151" s="63"/>
      <c r="G151" s="64"/>
      <c r="H151" s="65">
        <v>60</v>
      </c>
      <c r="I151" s="66">
        <f>D151*H151</f>
        <v>3840</v>
      </c>
    </row>
    <row r="152" spans="1:9">
      <c r="C152" s="83" t="s">
        <v>108</v>
      </c>
      <c r="D152" s="67">
        <v>64</v>
      </c>
      <c r="E152" s="64" t="s">
        <v>67</v>
      </c>
      <c r="F152" s="63"/>
      <c r="G152" s="64"/>
      <c r="H152" s="65">
        <v>60</v>
      </c>
      <c r="I152" s="66">
        <f>D152*H152</f>
        <v>3840</v>
      </c>
    </row>
    <row r="153" spans="1:9">
      <c r="C153" s="83" t="s">
        <v>137</v>
      </c>
      <c r="D153" s="67">
        <v>1</v>
      </c>
      <c r="E153" s="64" t="s">
        <v>139</v>
      </c>
      <c r="F153" s="63">
        <v>24</v>
      </c>
      <c r="G153" s="64" t="s">
        <v>140</v>
      </c>
      <c r="H153" s="65">
        <v>2000</v>
      </c>
      <c r="I153" s="66">
        <f>D153*F153*H153</f>
        <v>48000</v>
      </c>
    </row>
    <row r="154" spans="1:9">
      <c r="C154" s="83" t="s">
        <v>138</v>
      </c>
      <c r="D154" s="67"/>
      <c r="E154" s="64"/>
      <c r="F154" s="63"/>
      <c r="G154" s="64"/>
      <c r="H154" s="65"/>
      <c r="I154" s="66"/>
    </row>
    <row r="155" spans="1:9">
      <c r="C155" s="83" t="s">
        <v>122</v>
      </c>
      <c r="D155" s="63">
        <v>5</v>
      </c>
      <c r="E155" s="64" t="s">
        <v>92</v>
      </c>
      <c r="F155" s="63"/>
      <c r="G155" s="64"/>
      <c r="H155" s="65">
        <v>2500</v>
      </c>
      <c r="I155" s="66">
        <f>D155*H155</f>
        <v>12500</v>
      </c>
    </row>
    <row r="156" spans="1:9">
      <c r="A156" s="14"/>
      <c r="B156" s="14"/>
      <c r="C156" s="83" t="s">
        <v>115</v>
      </c>
      <c r="D156" s="63">
        <v>600</v>
      </c>
      <c r="E156" s="64" t="s">
        <v>4</v>
      </c>
      <c r="F156" s="63">
        <v>1</v>
      </c>
      <c r="G156" s="64" t="s">
        <v>64</v>
      </c>
      <c r="H156" s="65">
        <v>800</v>
      </c>
      <c r="I156" s="66">
        <f>D156*F156*H156</f>
        <v>480000</v>
      </c>
    </row>
    <row r="157" spans="1:9">
      <c r="C157" s="83" t="s">
        <v>114</v>
      </c>
      <c r="D157" s="63"/>
      <c r="E157" s="64"/>
      <c r="F157" s="63"/>
      <c r="G157" s="64"/>
      <c r="H157" s="65"/>
      <c r="I157" s="66"/>
    </row>
    <row r="158" spans="1:9">
      <c r="A158" s="14"/>
      <c r="B158" s="14"/>
      <c r="C158" s="83" t="s">
        <v>121</v>
      </c>
      <c r="D158" s="63">
        <v>50</v>
      </c>
      <c r="E158" s="64" t="s">
        <v>120</v>
      </c>
      <c r="F158" s="63"/>
      <c r="G158" s="64"/>
      <c r="H158" s="65">
        <v>200</v>
      </c>
      <c r="I158" s="66">
        <f>D158*H158</f>
        <v>10000</v>
      </c>
    </row>
    <row r="159" spans="1:9">
      <c r="A159" s="14"/>
      <c r="B159" s="14"/>
      <c r="C159" s="83" t="s">
        <v>148</v>
      </c>
      <c r="D159" s="63">
        <v>1</v>
      </c>
      <c r="E159" s="64" t="s">
        <v>64</v>
      </c>
      <c r="F159" s="63"/>
      <c r="G159" s="64"/>
      <c r="H159" s="65"/>
      <c r="I159" s="66">
        <v>30000</v>
      </c>
    </row>
    <row r="160" spans="1:9">
      <c r="A160" s="14"/>
      <c r="B160" s="14"/>
      <c r="C160" s="83" t="s">
        <v>144</v>
      </c>
      <c r="D160" s="63">
        <v>24</v>
      </c>
      <c r="E160" s="64" t="s">
        <v>140</v>
      </c>
      <c r="F160" s="63"/>
      <c r="G160" s="64"/>
      <c r="H160" s="65">
        <v>500</v>
      </c>
      <c r="I160" s="66">
        <f>D160*H160</f>
        <v>12000</v>
      </c>
    </row>
    <row r="161" spans="1:9">
      <c r="A161" s="276" t="s">
        <v>116</v>
      </c>
      <c r="B161" s="276"/>
      <c r="C161" s="276"/>
      <c r="D161" s="63"/>
      <c r="E161" s="64"/>
      <c r="F161" s="63"/>
      <c r="G161" s="64"/>
      <c r="H161" s="65"/>
      <c r="I161" s="66"/>
    </row>
    <row r="162" spans="1:9">
      <c r="A162" s="276" t="s">
        <v>6</v>
      </c>
      <c r="B162" s="276"/>
      <c r="C162" s="276"/>
      <c r="D162" s="63"/>
      <c r="E162" s="64"/>
      <c r="F162" s="63"/>
      <c r="G162" s="64"/>
      <c r="H162" s="65"/>
      <c r="I162" s="67"/>
    </row>
    <row r="163" spans="1:9">
      <c r="C163" s="7" t="s">
        <v>117</v>
      </c>
      <c r="D163" s="63">
        <v>2</v>
      </c>
      <c r="E163" s="64" t="s">
        <v>4</v>
      </c>
      <c r="F163" s="63">
        <v>12</v>
      </c>
      <c r="G163" s="64" t="s">
        <v>5</v>
      </c>
      <c r="H163" s="65">
        <v>500</v>
      </c>
      <c r="I163" s="66">
        <f>D163*F163*H163</f>
        <v>12000</v>
      </c>
    </row>
    <row r="164" spans="1:9">
      <c r="A164" s="277" t="s">
        <v>3</v>
      </c>
      <c r="B164" s="277"/>
      <c r="C164" s="277"/>
      <c r="D164" s="63"/>
      <c r="E164" s="64"/>
      <c r="F164" s="63"/>
      <c r="G164" s="64"/>
      <c r="H164" s="65"/>
      <c r="I164" s="66"/>
    </row>
    <row r="165" spans="1:9">
      <c r="C165" s="7" t="s">
        <v>168</v>
      </c>
      <c r="D165" s="63">
        <v>12</v>
      </c>
      <c r="E165" s="64" t="s">
        <v>86</v>
      </c>
      <c r="F165" s="63"/>
      <c r="G165" s="64"/>
      <c r="H165" s="65">
        <v>2000</v>
      </c>
      <c r="I165" s="66">
        <f>D165*H165</f>
        <v>24000</v>
      </c>
    </row>
    <row r="166" spans="1:9">
      <c r="C166" s="7" t="s">
        <v>167</v>
      </c>
      <c r="D166" s="63"/>
      <c r="E166" s="64"/>
      <c r="F166" s="63"/>
      <c r="G166" s="64"/>
      <c r="H166" s="65"/>
      <c r="I166" s="66"/>
    </row>
    <row r="167" spans="1:9">
      <c r="A167" s="276" t="s">
        <v>7</v>
      </c>
      <c r="B167" s="276"/>
      <c r="C167" s="276"/>
      <c r="D167" s="63"/>
      <c r="E167" s="64"/>
      <c r="F167" s="63"/>
      <c r="G167" s="64"/>
      <c r="H167" s="65"/>
      <c r="I167" s="66"/>
    </row>
    <row r="168" spans="1:9">
      <c r="C168" s="7" t="s">
        <v>118</v>
      </c>
      <c r="D168" s="63">
        <v>3</v>
      </c>
      <c r="E168" s="64" t="s">
        <v>119</v>
      </c>
      <c r="F168" s="63"/>
      <c r="G168" s="64"/>
      <c r="H168" s="65"/>
      <c r="I168" s="66">
        <v>500</v>
      </c>
    </row>
    <row r="169" spans="1:9">
      <c r="A169" s="16" t="s">
        <v>142</v>
      </c>
      <c r="D169" s="63"/>
      <c r="E169" s="64"/>
      <c r="F169" s="63"/>
      <c r="G169" s="64"/>
      <c r="H169" s="65"/>
      <c r="I169" s="66"/>
    </row>
    <row r="170" spans="1:9">
      <c r="C170" s="7" t="s">
        <v>143</v>
      </c>
      <c r="D170" s="63"/>
      <c r="E170" s="64"/>
      <c r="F170" s="63"/>
      <c r="G170" s="64"/>
      <c r="H170" s="65"/>
      <c r="I170" s="66">
        <v>1500</v>
      </c>
    </row>
    <row r="171" spans="1:9" s="9" customFormat="1">
      <c r="C171" s="8" t="s">
        <v>176</v>
      </c>
      <c r="D171" s="68"/>
      <c r="E171" s="69"/>
      <c r="F171" s="68"/>
      <c r="G171" s="69"/>
      <c r="H171" s="70"/>
      <c r="I171" s="71">
        <f>SUM(I8:I170)</f>
        <v>6500000</v>
      </c>
    </row>
    <row r="172" spans="1:9" s="9" customFormat="1">
      <c r="A172" s="9" t="s">
        <v>175</v>
      </c>
      <c r="D172" s="68"/>
      <c r="E172" s="69"/>
      <c r="F172" s="68"/>
      <c r="G172" s="69"/>
      <c r="H172" s="70"/>
      <c r="I172" s="71"/>
    </row>
    <row r="173" spans="1:9">
      <c r="C173" s="7" t="s">
        <v>174</v>
      </c>
      <c r="D173" s="63"/>
      <c r="E173" s="64"/>
      <c r="F173" s="63"/>
      <c r="G173" s="64"/>
      <c r="H173" s="65"/>
      <c r="I173" s="66"/>
    </row>
    <row r="174" spans="1:9">
      <c r="C174" s="7" t="s">
        <v>179</v>
      </c>
      <c r="D174" s="72"/>
      <c r="E174" s="73"/>
      <c r="F174" s="72"/>
      <c r="G174" s="73"/>
      <c r="H174" s="74"/>
      <c r="I174" s="75"/>
    </row>
  </sheetData>
  <mergeCells count="11">
    <mergeCell ref="A1:I1"/>
    <mergeCell ref="A2:I2"/>
    <mergeCell ref="A6:C6"/>
    <mergeCell ref="A161:C161"/>
    <mergeCell ref="A3:I3"/>
    <mergeCell ref="A167:C167"/>
    <mergeCell ref="A164:C164"/>
    <mergeCell ref="A91:C91"/>
    <mergeCell ref="A110:C110"/>
    <mergeCell ref="A147:C147"/>
    <mergeCell ref="A162:C162"/>
  </mergeCells>
  <phoneticPr fontId="2" type="noConversion"/>
  <pageMargins left="0.35433070866141736" right="0.35433070866141736" top="0.78740157480314965" bottom="0.39370078740157483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68"/>
  <sheetViews>
    <sheetView topLeftCell="A7" workbookViewId="0">
      <selection activeCell="B10" sqref="B10"/>
    </sheetView>
  </sheetViews>
  <sheetFormatPr defaultRowHeight="18.75"/>
  <cols>
    <col min="1" max="1" width="1.5703125" style="17" customWidth="1"/>
    <col min="2" max="2" width="51.140625" style="17" customWidth="1"/>
    <col min="3" max="3" width="23.28515625" style="17" customWidth="1"/>
    <col min="4" max="4" width="21.42578125" style="19" customWidth="1"/>
    <col min="5" max="5" width="13.28515625" style="17" customWidth="1"/>
    <col min="6" max="6" width="55.140625" style="17" customWidth="1"/>
    <col min="7" max="7" width="7.28515625" style="17" customWidth="1"/>
    <col min="8" max="256" width="9.140625" style="17"/>
    <col min="257" max="257" width="1.5703125" style="17" customWidth="1"/>
    <col min="258" max="258" width="51.140625" style="17" customWidth="1"/>
    <col min="259" max="259" width="23.28515625" style="17" customWidth="1"/>
    <col min="260" max="260" width="21.42578125" style="17" customWidth="1"/>
    <col min="261" max="261" width="13.28515625" style="17" customWidth="1"/>
    <col min="262" max="262" width="55.140625" style="17" customWidth="1"/>
    <col min="263" max="263" width="7.28515625" style="17" customWidth="1"/>
    <col min="264" max="512" width="9.140625" style="17"/>
    <col min="513" max="513" width="1.5703125" style="17" customWidth="1"/>
    <col min="514" max="514" width="51.140625" style="17" customWidth="1"/>
    <col min="515" max="515" width="23.28515625" style="17" customWidth="1"/>
    <col min="516" max="516" width="21.42578125" style="17" customWidth="1"/>
    <col min="517" max="517" width="13.28515625" style="17" customWidth="1"/>
    <col min="518" max="518" width="55.140625" style="17" customWidth="1"/>
    <col min="519" max="519" width="7.28515625" style="17" customWidth="1"/>
    <col min="520" max="768" width="9.140625" style="17"/>
    <col min="769" max="769" width="1.5703125" style="17" customWidth="1"/>
    <col min="770" max="770" width="51.140625" style="17" customWidth="1"/>
    <col min="771" max="771" width="23.28515625" style="17" customWidth="1"/>
    <col min="772" max="772" width="21.42578125" style="17" customWidth="1"/>
    <col min="773" max="773" width="13.28515625" style="17" customWidth="1"/>
    <col min="774" max="774" width="55.140625" style="17" customWidth="1"/>
    <col min="775" max="775" width="7.28515625" style="17" customWidth="1"/>
    <col min="776" max="1024" width="9.140625" style="17"/>
    <col min="1025" max="1025" width="1.5703125" style="17" customWidth="1"/>
    <col min="1026" max="1026" width="51.140625" style="17" customWidth="1"/>
    <col min="1027" max="1027" width="23.28515625" style="17" customWidth="1"/>
    <col min="1028" max="1028" width="21.42578125" style="17" customWidth="1"/>
    <col min="1029" max="1029" width="13.28515625" style="17" customWidth="1"/>
    <col min="1030" max="1030" width="55.140625" style="17" customWidth="1"/>
    <col min="1031" max="1031" width="7.28515625" style="17" customWidth="1"/>
    <col min="1032" max="1280" width="9.140625" style="17"/>
    <col min="1281" max="1281" width="1.5703125" style="17" customWidth="1"/>
    <col min="1282" max="1282" width="51.140625" style="17" customWidth="1"/>
    <col min="1283" max="1283" width="23.28515625" style="17" customWidth="1"/>
    <col min="1284" max="1284" width="21.42578125" style="17" customWidth="1"/>
    <col min="1285" max="1285" width="13.28515625" style="17" customWidth="1"/>
    <col min="1286" max="1286" width="55.140625" style="17" customWidth="1"/>
    <col min="1287" max="1287" width="7.28515625" style="17" customWidth="1"/>
    <col min="1288" max="1536" width="9.140625" style="17"/>
    <col min="1537" max="1537" width="1.5703125" style="17" customWidth="1"/>
    <col min="1538" max="1538" width="51.140625" style="17" customWidth="1"/>
    <col min="1539" max="1539" width="23.28515625" style="17" customWidth="1"/>
    <col min="1540" max="1540" width="21.42578125" style="17" customWidth="1"/>
    <col min="1541" max="1541" width="13.28515625" style="17" customWidth="1"/>
    <col min="1542" max="1542" width="55.140625" style="17" customWidth="1"/>
    <col min="1543" max="1543" width="7.28515625" style="17" customWidth="1"/>
    <col min="1544" max="1792" width="9.140625" style="17"/>
    <col min="1793" max="1793" width="1.5703125" style="17" customWidth="1"/>
    <col min="1794" max="1794" width="51.140625" style="17" customWidth="1"/>
    <col min="1795" max="1795" width="23.28515625" style="17" customWidth="1"/>
    <col min="1796" max="1796" width="21.42578125" style="17" customWidth="1"/>
    <col min="1797" max="1797" width="13.28515625" style="17" customWidth="1"/>
    <col min="1798" max="1798" width="55.140625" style="17" customWidth="1"/>
    <col min="1799" max="1799" width="7.28515625" style="17" customWidth="1"/>
    <col min="1800" max="2048" width="9.140625" style="17"/>
    <col min="2049" max="2049" width="1.5703125" style="17" customWidth="1"/>
    <col min="2050" max="2050" width="51.140625" style="17" customWidth="1"/>
    <col min="2051" max="2051" width="23.28515625" style="17" customWidth="1"/>
    <col min="2052" max="2052" width="21.42578125" style="17" customWidth="1"/>
    <col min="2053" max="2053" width="13.28515625" style="17" customWidth="1"/>
    <col min="2054" max="2054" width="55.140625" style="17" customWidth="1"/>
    <col min="2055" max="2055" width="7.28515625" style="17" customWidth="1"/>
    <col min="2056" max="2304" width="9.140625" style="17"/>
    <col min="2305" max="2305" width="1.5703125" style="17" customWidth="1"/>
    <col min="2306" max="2306" width="51.140625" style="17" customWidth="1"/>
    <col min="2307" max="2307" width="23.28515625" style="17" customWidth="1"/>
    <col min="2308" max="2308" width="21.42578125" style="17" customWidth="1"/>
    <col min="2309" max="2309" width="13.28515625" style="17" customWidth="1"/>
    <col min="2310" max="2310" width="55.140625" style="17" customWidth="1"/>
    <col min="2311" max="2311" width="7.28515625" style="17" customWidth="1"/>
    <col min="2312" max="2560" width="9.140625" style="17"/>
    <col min="2561" max="2561" width="1.5703125" style="17" customWidth="1"/>
    <col min="2562" max="2562" width="51.140625" style="17" customWidth="1"/>
    <col min="2563" max="2563" width="23.28515625" style="17" customWidth="1"/>
    <col min="2564" max="2564" width="21.42578125" style="17" customWidth="1"/>
    <col min="2565" max="2565" width="13.28515625" style="17" customWidth="1"/>
    <col min="2566" max="2566" width="55.140625" style="17" customWidth="1"/>
    <col min="2567" max="2567" width="7.28515625" style="17" customWidth="1"/>
    <col min="2568" max="2816" width="9.140625" style="17"/>
    <col min="2817" max="2817" width="1.5703125" style="17" customWidth="1"/>
    <col min="2818" max="2818" width="51.140625" style="17" customWidth="1"/>
    <col min="2819" max="2819" width="23.28515625" style="17" customWidth="1"/>
    <col min="2820" max="2820" width="21.42578125" style="17" customWidth="1"/>
    <col min="2821" max="2821" width="13.28515625" style="17" customWidth="1"/>
    <col min="2822" max="2822" width="55.140625" style="17" customWidth="1"/>
    <col min="2823" max="2823" width="7.28515625" style="17" customWidth="1"/>
    <col min="2824" max="3072" width="9.140625" style="17"/>
    <col min="3073" max="3073" width="1.5703125" style="17" customWidth="1"/>
    <col min="3074" max="3074" width="51.140625" style="17" customWidth="1"/>
    <col min="3075" max="3075" width="23.28515625" style="17" customWidth="1"/>
    <col min="3076" max="3076" width="21.42578125" style="17" customWidth="1"/>
    <col min="3077" max="3077" width="13.28515625" style="17" customWidth="1"/>
    <col min="3078" max="3078" width="55.140625" style="17" customWidth="1"/>
    <col min="3079" max="3079" width="7.28515625" style="17" customWidth="1"/>
    <col min="3080" max="3328" width="9.140625" style="17"/>
    <col min="3329" max="3329" width="1.5703125" style="17" customWidth="1"/>
    <col min="3330" max="3330" width="51.140625" style="17" customWidth="1"/>
    <col min="3331" max="3331" width="23.28515625" style="17" customWidth="1"/>
    <col min="3332" max="3332" width="21.42578125" style="17" customWidth="1"/>
    <col min="3333" max="3333" width="13.28515625" style="17" customWidth="1"/>
    <col min="3334" max="3334" width="55.140625" style="17" customWidth="1"/>
    <col min="3335" max="3335" width="7.28515625" style="17" customWidth="1"/>
    <col min="3336" max="3584" width="9.140625" style="17"/>
    <col min="3585" max="3585" width="1.5703125" style="17" customWidth="1"/>
    <col min="3586" max="3586" width="51.140625" style="17" customWidth="1"/>
    <col min="3587" max="3587" width="23.28515625" style="17" customWidth="1"/>
    <col min="3588" max="3588" width="21.42578125" style="17" customWidth="1"/>
    <col min="3589" max="3589" width="13.28515625" style="17" customWidth="1"/>
    <col min="3590" max="3590" width="55.140625" style="17" customWidth="1"/>
    <col min="3591" max="3591" width="7.28515625" style="17" customWidth="1"/>
    <col min="3592" max="3840" width="9.140625" style="17"/>
    <col min="3841" max="3841" width="1.5703125" style="17" customWidth="1"/>
    <col min="3842" max="3842" width="51.140625" style="17" customWidth="1"/>
    <col min="3843" max="3843" width="23.28515625" style="17" customWidth="1"/>
    <col min="3844" max="3844" width="21.42578125" style="17" customWidth="1"/>
    <col min="3845" max="3845" width="13.28515625" style="17" customWidth="1"/>
    <col min="3846" max="3846" width="55.140625" style="17" customWidth="1"/>
    <col min="3847" max="3847" width="7.28515625" style="17" customWidth="1"/>
    <col min="3848" max="4096" width="9.140625" style="17"/>
    <col min="4097" max="4097" width="1.5703125" style="17" customWidth="1"/>
    <col min="4098" max="4098" width="51.140625" style="17" customWidth="1"/>
    <col min="4099" max="4099" width="23.28515625" style="17" customWidth="1"/>
    <col min="4100" max="4100" width="21.42578125" style="17" customWidth="1"/>
    <col min="4101" max="4101" width="13.28515625" style="17" customWidth="1"/>
    <col min="4102" max="4102" width="55.140625" style="17" customWidth="1"/>
    <col min="4103" max="4103" width="7.28515625" style="17" customWidth="1"/>
    <col min="4104" max="4352" width="9.140625" style="17"/>
    <col min="4353" max="4353" width="1.5703125" style="17" customWidth="1"/>
    <col min="4354" max="4354" width="51.140625" style="17" customWidth="1"/>
    <col min="4355" max="4355" width="23.28515625" style="17" customWidth="1"/>
    <col min="4356" max="4356" width="21.42578125" style="17" customWidth="1"/>
    <col min="4357" max="4357" width="13.28515625" style="17" customWidth="1"/>
    <col min="4358" max="4358" width="55.140625" style="17" customWidth="1"/>
    <col min="4359" max="4359" width="7.28515625" style="17" customWidth="1"/>
    <col min="4360" max="4608" width="9.140625" style="17"/>
    <col min="4609" max="4609" width="1.5703125" style="17" customWidth="1"/>
    <col min="4610" max="4610" width="51.140625" style="17" customWidth="1"/>
    <col min="4611" max="4611" width="23.28515625" style="17" customWidth="1"/>
    <col min="4612" max="4612" width="21.42578125" style="17" customWidth="1"/>
    <col min="4613" max="4613" width="13.28515625" style="17" customWidth="1"/>
    <col min="4614" max="4614" width="55.140625" style="17" customWidth="1"/>
    <col min="4615" max="4615" width="7.28515625" style="17" customWidth="1"/>
    <col min="4616" max="4864" width="9.140625" style="17"/>
    <col min="4865" max="4865" width="1.5703125" style="17" customWidth="1"/>
    <col min="4866" max="4866" width="51.140625" style="17" customWidth="1"/>
    <col min="4867" max="4867" width="23.28515625" style="17" customWidth="1"/>
    <col min="4868" max="4868" width="21.42578125" style="17" customWidth="1"/>
    <col min="4869" max="4869" width="13.28515625" style="17" customWidth="1"/>
    <col min="4870" max="4870" width="55.140625" style="17" customWidth="1"/>
    <col min="4871" max="4871" width="7.28515625" style="17" customWidth="1"/>
    <col min="4872" max="5120" width="9.140625" style="17"/>
    <col min="5121" max="5121" width="1.5703125" style="17" customWidth="1"/>
    <col min="5122" max="5122" width="51.140625" style="17" customWidth="1"/>
    <col min="5123" max="5123" width="23.28515625" style="17" customWidth="1"/>
    <col min="5124" max="5124" width="21.42578125" style="17" customWidth="1"/>
    <col min="5125" max="5125" width="13.28515625" style="17" customWidth="1"/>
    <col min="5126" max="5126" width="55.140625" style="17" customWidth="1"/>
    <col min="5127" max="5127" width="7.28515625" style="17" customWidth="1"/>
    <col min="5128" max="5376" width="9.140625" style="17"/>
    <col min="5377" max="5377" width="1.5703125" style="17" customWidth="1"/>
    <col min="5378" max="5378" width="51.140625" style="17" customWidth="1"/>
    <col min="5379" max="5379" width="23.28515625" style="17" customWidth="1"/>
    <col min="5380" max="5380" width="21.42578125" style="17" customWidth="1"/>
    <col min="5381" max="5381" width="13.28515625" style="17" customWidth="1"/>
    <col min="5382" max="5382" width="55.140625" style="17" customWidth="1"/>
    <col min="5383" max="5383" width="7.28515625" style="17" customWidth="1"/>
    <col min="5384" max="5632" width="9.140625" style="17"/>
    <col min="5633" max="5633" width="1.5703125" style="17" customWidth="1"/>
    <col min="5634" max="5634" width="51.140625" style="17" customWidth="1"/>
    <col min="5635" max="5635" width="23.28515625" style="17" customWidth="1"/>
    <col min="5636" max="5636" width="21.42578125" style="17" customWidth="1"/>
    <col min="5637" max="5637" width="13.28515625" style="17" customWidth="1"/>
    <col min="5638" max="5638" width="55.140625" style="17" customWidth="1"/>
    <col min="5639" max="5639" width="7.28515625" style="17" customWidth="1"/>
    <col min="5640" max="5888" width="9.140625" style="17"/>
    <col min="5889" max="5889" width="1.5703125" style="17" customWidth="1"/>
    <col min="5890" max="5890" width="51.140625" style="17" customWidth="1"/>
    <col min="5891" max="5891" width="23.28515625" style="17" customWidth="1"/>
    <col min="5892" max="5892" width="21.42578125" style="17" customWidth="1"/>
    <col min="5893" max="5893" width="13.28515625" style="17" customWidth="1"/>
    <col min="5894" max="5894" width="55.140625" style="17" customWidth="1"/>
    <col min="5895" max="5895" width="7.28515625" style="17" customWidth="1"/>
    <col min="5896" max="6144" width="9.140625" style="17"/>
    <col min="6145" max="6145" width="1.5703125" style="17" customWidth="1"/>
    <col min="6146" max="6146" width="51.140625" style="17" customWidth="1"/>
    <col min="6147" max="6147" width="23.28515625" style="17" customWidth="1"/>
    <col min="6148" max="6148" width="21.42578125" style="17" customWidth="1"/>
    <col min="6149" max="6149" width="13.28515625" style="17" customWidth="1"/>
    <col min="6150" max="6150" width="55.140625" style="17" customWidth="1"/>
    <col min="6151" max="6151" width="7.28515625" style="17" customWidth="1"/>
    <col min="6152" max="6400" width="9.140625" style="17"/>
    <col min="6401" max="6401" width="1.5703125" style="17" customWidth="1"/>
    <col min="6402" max="6402" width="51.140625" style="17" customWidth="1"/>
    <col min="6403" max="6403" width="23.28515625" style="17" customWidth="1"/>
    <col min="6404" max="6404" width="21.42578125" style="17" customWidth="1"/>
    <col min="6405" max="6405" width="13.28515625" style="17" customWidth="1"/>
    <col min="6406" max="6406" width="55.140625" style="17" customWidth="1"/>
    <col min="6407" max="6407" width="7.28515625" style="17" customWidth="1"/>
    <col min="6408" max="6656" width="9.140625" style="17"/>
    <col min="6657" max="6657" width="1.5703125" style="17" customWidth="1"/>
    <col min="6658" max="6658" width="51.140625" style="17" customWidth="1"/>
    <col min="6659" max="6659" width="23.28515625" style="17" customWidth="1"/>
    <col min="6660" max="6660" width="21.42578125" style="17" customWidth="1"/>
    <col min="6661" max="6661" width="13.28515625" style="17" customWidth="1"/>
    <col min="6662" max="6662" width="55.140625" style="17" customWidth="1"/>
    <col min="6663" max="6663" width="7.28515625" style="17" customWidth="1"/>
    <col min="6664" max="6912" width="9.140625" style="17"/>
    <col min="6913" max="6913" width="1.5703125" style="17" customWidth="1"/>
    <col min="6914" max="6914" width="51.140625" style="17" customWidth="1"/>
    <col min="6915" max="6915" width="23.28515625" style="17" customWidth="1"/>
    <col min="6916" max="6916" width="21.42578125" style="17" customWidth="1"/>
    <col min="6917" max="6917" width="13.28515625" style="17" customWidth="1"/>
    <col min="6918" max="6918" width="55.140625" style="17" customWidth="1"/>
    <col min="6919" max="6919" width="7.28515625" style="17" customWidth="1"/>
    <col min="6920" max="7168" width="9.140625" style="17"/>
    <col min="7169" max="7169" width="1.5703125" style="17" customWidth="1"/>
    <col min="7170" max="7170" width="51.140625" style="17" customWidth="1"/>
    <col min="7171" max="7171" width="23.28515625" style="17" customWidth="1"/>
    <col min="7172" max="7172" width="21.42578125" style="17" customWidth="1"/>
    <col min="7173" max="7173" width="13.28515625" style="17" customWidth="1"/>
    <col min="7174" max="7174" width="55.140625" style="17" customWidth="1"/>
    <col min="7175" max="7175" width="7.28515625" style="17" customWidth="1"/>
    <col min="7176" max="7424" width="9.140625" style="17"/>
    <col min="7425" max="7425" width="1.5703125" style="17" customWidth="1"/>
    <col min="7426" max="7426" width="51.140625" style="17" customWidth="1"/>
    <col min="7427" max="7427" width="23.28515625" style="17" customWidth="1"/>
    <col min="7428" max="7428" width="21.42578125" style="17" customWidth="1"/>
    <col min="7429" max="7429" width="13.28515625" style="17" customWidth="1"/>
    <col min="7430" max="7430" width="55.140625" style="17" customWidth="1"/>
    <col min="7431" max="7431" width="7.28515625" style="17" customWidth="1"/>
    <col min="7432" max="7680" width="9.140625" style="17"/>
    <col min="7681" max="7681" width="1.5703125" style="17" customWidth="1"/>
    <col min="7682" max="7682" width="51.140625" style="17" customWidth="1"/>
    <col min="7683" max="7683" width="23.28515625" style="17" customWidth="1"/>
    <col min="7684" max="7684" width="21.42578125" style="17" customWidth="1"/>
    <col min="7685" max="7685" width="13.28515625" style="17" customWidth="1"/>
    <col min="7686" max="7686" width="55.140625" style="17" customWidth="1"/>
    <col min="7687" max="7687" width="7.28515625" style="17" customWidth="1"/>
    <col min="7688" max="7936" width="9.140625" style="17"/>
    <col min="7937" max="7937" width="1.5703125" style="17" customWidth="1"/>
    <col min="7938" max="7938" width="51.140625" style="17" customWidth="1"/>
    <col min="7939" max="7939" width="23.28515625" style="17" customWidth="1"/>
    <col min="7940" max="7940" width="21.42578125" style="17" customWidth="1"/>
    <col min="7941" max="7941" width="13.28515625" style="17" customWidth="1"/>
    <col min="7942" max="7942" width="55.140625" style="17" customWidth="1"/>
    <col min="7943" max="7943" width="7.28515625" style="17" customWidth="1"/>
    <col min="7944" max="8192" width="9.140625" style="17"/>
    <col min="8193" max="8193" width="1.5703125" style="17" customWidth="1"/>
    <col min="8194" max="8194" width="51.140625" style="17" customWidth="1"/>
    <col min="8195" max="8195" width="23.28515625" style="17" customWidth="1"/>
    <col min="8196" max="8196" width="21.42578125" style="17" customWidth="1"/>
    <col min="8197" max="8197" width="13.28515625" style="17" customWidth="1"/>
    <col min="8198" max="8198" width="55.140625" style="17" customWidth="1"/>
    <col min="8199" max="8199" width="7.28515625" style="17" customWidth="1"/>
    <col min="8200" max="8448" width="9.140625" style="17"/>
    <col min="8449" max="8449" width="1.5703125" style="17" customWidth="1"/>
    <col min="8450" max="8450" width="51.140625" style="17" customWidth="1"/>
    <col min="8451" max="8451" width="23.28515625" style="17" customWidth="1"/>
    <col min="8452" max="8452" width="21.42578125" style="17" customWidth="1"/>
    <col min="8453" max="8453" width="13.28515625" style="17" customWidth="1"/>
    <col min="8454" max="8454" width="55.140625" style="17" customWidth="1"/>
    <col min="8455" max="8455" width="7.28515625" style="17" customWidth="1"/>
    <col min="8456" max="8704" width="9.140625" style="17"/>
    <col min="8705" max="8705" width="1.5703125" style="17" customWidth="1"/>
    <col min="8706" max="8706" width="51.140625" style="17" customWidth="1"/>
    <col min="8707" max="8707" width="23.28515625" style="17" customWidth="1"/>
    <col min="8708" max="8708" width="21.42578125" style="17" customWidth="1"/>
    <col min="8709" max="8709" width="13.28515625" style="17" customWidth="1"/>
    <col min="8710" max="8710" width="55.140625" style="17" customWidth="1"/>
    <col min="8711" max="8711" width="7.28515625" style="17" customWidth="1"/>
    <col min="8712" max="8960" width="9.140625" style="17"/>
    <col min="8961" max="8961" width="1.5703125" style="17" customWidth="1"/>
    <col min="8962" max="8962" width="51.140625" style="17" customWidth="1"/>
    <col min="8963" max="8963" width="23.28515625" style="17" customWidth="1"/>
    <col min="8964" max="8964" width="21.42578125" style="17" customWidth="1"/>
    <col min="8965" max="8965" width="13.28515625" style="17" customWidth="1"/>
    <col min="8966" max="8966" width="55.140625" style="17" customWidth="1"/>
    <col min="8967" max="8967" width="7.28515625" style="17" customWidth="1"/>
    <col min="8968" max="9216" width="9.140625" style="17"/>
    <col min="9217" max="9217" width="1.5703125" style="17" customWidth="1"/>
    <col min="9218" max="9218" width="51.140625" style="17" customWidth="1"/>
    <col min="9219" max="9219" width="23.28515625" style="17" customWidth="1"/>
    <col min="9220" max="9220" width="21.42578125" style="17" customWidth="1"/>
    <col min="9221" max="9221" width="13.28515625" style="17" customWidth="1"/>
    <col min="9222" max="9222" width="55.140625" style="17" customWidth="1"/>
    <col min="9223" max="9223" width="7.28515625" style="17" customWidth="1"/>
    <col min="9224" max="9472" width="9.140625" style="17"/>
    <col min="9473" max="9473" width="1.5703125" style="17" customWidth="1"/>
    <col min="9474" max="9474" width="51.140625" style="17" customWidth="1"/>
    <col min="9475" max="9475" width="23.28515625" style="17" customWidth="1"/>
    <col min="9476" max="9476" width="21.42578125" style="17" customWidth="1"/>
    <col min="9477" max="9477" width="13.28515625" style="17" customWidth="1"/>
    <col min="9478" max="9478" width="55.140625" style="17" customWidth="1"/>
    <col min="9479" max="9479" width="7.28515625" style="17" customWidth="1"/>
    <col min="9480" max="9728" width="9.140625" style="17"/>
    <col min="9729" max="9729" width="1.5703125" style="17" customWidth="1"/>
    <col min="9730" max="9730" width="51.140625" style="17" customWidth="1"/>
    <col min="9731" max="9731" width="23.28515625" style="17" customWidth="1"/>
    <col min="9732" max="9732" width="21.42578125" style="17" customWidth="1"/>
    <col min="9733" max="9733" width="13.28515625" style="17" customWidth="1"/>
    <col min="9734" max="9734" width="55.140625" style="17" customWidth="1"/>
    <col min="9735" max="9735" width="7.28515625" style="17" customWidth="1"/>
    <col min="9736" max="9984" width="9.140625" style="17"/>
    <col min="9985" max="9985" width="1.5703125" style="17" customWidth="1"/>
    <col min="9986" max="9986" width="51.140625" style="17" customWidth="1"/>
    <col min="9987" max="9987" width="23.28515625" style="17" customWidth="1"/>
    <col min="9988" max="9988" width="21.42578125" style="17" customWidth="1"/>
    <col min="9989" max="9989" width="13.28515625" style="17" customWidth="1"/>
    <col min="9990" max="9990" width="55.140625" style="17" customWidth="1"/>
    <col min="9991" max="9991" width="7.28515625" style="17" customWidth="1"/>
    <col min="9992" max="10240" width="9.140625" style="17"/>
    <col min="10241" max="10241" width="1.5703125" style="17" customWidth="1"/>
    <col min="10242" max="10242" width="51.140625" style="17" customWidth="1"/>
    <col min="10243" max="10243" width="23.28515625" style="17" customWidth="1"/>
    <col min="10244" max="10244" width="21.42578125" style="17" customWidth="1"/>
    <col min="10245" max="10245" width="13.28515625" style="17" customWidth="1"/>
    <col min="10246" max="10246" width="55.140625" style="17" customWidth="1"/>
    <col min="10247" max="10247" width="7.28515625" style="17" customWidth="1"/>
    <col min="10248" max="10496" width="9.140625" style="17"/>
    <col min="10497" max="10497" width="1.5703125" style="17" customWidth="1"/>
    <col min="10498" max="10498" width="51.140625" style="17" customWidth="1"/>
    <col min="10499" max="10499" width="23.28515625" style="17" customWidth="1"/>
    <col min="10500" max="10500" width="21.42578125" style="17" customWidth="1"/>
    <col min="10501" max="10501" width="13.28515625" style="17" customWidth="1"/>
    <col min="10502" max="10502" width="55.140625" style="17" customWidth="1"/>
    <col min="10503" max="10503" width="7.28515625" style="17" customWidth="1"/>
    <col min="10504" max="10752" width="9.140625" style="17"/>
    <col min="10753" max="10753" width="1.5703125" style="17" customWidth="1"/>
    <col min="10754" max="10754" width="51.140625" style="17" customWidth="1"/>
    <col min="10755" max="10755" width="23.28515625" style="17" customWidth="1"/>
    <col min="10756" max="10756" width="21.42578125" style="17" customWidth="1"/>
    <col min="10757" max="10757" width="13.28515625" style="17" customWidth="1"/>
    <col min="10758" max="10758" width="55.140625" style="17" customWidth="1"/>
    <col min="10759" max="10759" width="7.28515625" style="17" customWidth="1"/>
    <col min="10760" max="11008" width="9.140625" style="17"/>
    <col min="11009" max="11009" width="1.5703125" style="17" customWidth="1"/>
    <col min="11010" max="11010" width="51.140625" style="17" customWidth="1"/>
    <col min="11011" max="11011" width="23.28515625" style="17" customWidth="1"/>
    <col min="11012" max="11012" width="21.42578125" style="17" customWidth="1"/>
    <col min="11013" max="11013" width="13.28515625" style="17" customWidth="1"/>
    <col min="11014" max="11014" width="55.140625" style="17" customWidth="1"/>
    <col min="11015" max="11015" width="7.28515625" style="17" customWidth="1"/>
    <col min="11016" max="11264" width="9.140625" style="17"/>
    <col min="11265" max="11265" width="1.5703125" style="17" customWidth="1"/>
    <col min="11266" max="11266" width="51.140625" style="17" customWidth="1"/>
    <col min="11267" max="11267" width="23.28515625" style="17" customWidth="1"/>
    <col min="11268" max="11268" width="21.42578125" style="17" customWidth="1"/>
    <col min="11269" max="11269" width="13.28515625" style="17" customWidth="1"/>
    <col min="11270" max="11270" width="55.140625" style="17" customWidth="1"/>
    <col min="11271" max="11271" width="7.28515625" style="17" customWidth="1"/>
    <col min="11272" max="11520" width="9.140625" style="17"/>
    <col min="11521" max="11521" width="1.5703125" style="17" customWidth="1"/>
    <col min="11522" max="11522" width="51.140625" style="17" customWidth="1"/>
    <col min="11523" max="11523" width="23.28515625" style="17" customWidth="1"/>
    <col min="11524" max="11524" width="21.42578125" style="17" customWidth="1"/>
    <col min="11525" max="11525" width="13.28515625" style="17" customWidth="1"/>
    <col min="11526" max="11526" width="55.140625" style="17" customWidth="1"/>
    <col min="11527" max="11527" width="7.28515625" style="17" customWidth="1"/>
    <col min="11528" max="11776" width="9.140625" style="17"/>
    <col min="11777" max="11777" width="1.5703125" style="17" customWidth="1"/>
    <col min="11778" max="11778" width="51.140625" style="17" customWidth="1"/>
    <col min="11779" max="11779" width="23.28515625" style="17" customWidth="1"/>
    <col min="11780" max="11780" width="21.42578125" style="17" customWidth="1"/>
    <col min="11781" max="11781" width="13.28515625" style="17" customWidth="1"/>
    <col min="11782" max="11782" width="55.140625" style="17" customWidth="1"/>
    <col min="11783" max="11783" width="7.28515625" style="17" customWidth="1"/>
    <col min="11784" max="12032" width="9.140625" style="17"/>
    <col min="12033" max="12033" width="1.5703125" style="17" customWidth="1"/>
    <col min="12034" max="12034" width="51.140625" style="17" customWidth="1"/>
    <col min="12035" max="12035" width="23.28515625" style="17" customWidth="1"/>
    <col min="12036" max="12036" width="21.42578125" style="17" customWidth="1"/>
    <col min="12037" max="12037" width="13.28515625" style="17" customWidth="1"/>
    <col min="12038" max="12038" width="55.140625" style="17" customWidth="1"/>
    <col min="12039" max="12039" width="7.28515625" style="17" customWidth="1"/>
    <col min="12040" max="12288" width="9.140625" style="17"/>
    <col min="12289" max="12289" width="1.5703125" style="17" customWidth="1"/>
    <col min="12290" max="12290" width="51.140625" style="17" customWidth="1"/>
    <col min="12291" max="12291" width="23.28515625" style="17" customWidth="1"/>
    <col min="12292" max="12292" width="21.42578125" style="17" customWidth="1"/>
    <col min="12293" max="12293" width="13.28515625" style="17" customWidth="1"/>
    <col min="12294" max="12294" width="55.140625" style="17" customWidth="1"/>
    <col min="12295" max="12295" width="7.28515625" style="17" customWidth="1"/>
    <col min="12296" max="12544" width="9.140625" style="17"/>
    <col min="12545" max="12545" width="1.5703125" style="17" customWidth="1"/>
    <col min="12546" max="12546" width="51.140625" style="17" customWidth="1"/>
    <col min="12547" max="12547" width="23.28515625" style="17" customWidth="1"/>
    <col min="12548" max="12548" width="21.42578125" style="17" customWidth="1"/>
    <col min="12549" max="12549" width="13.28515625" style="17" customWidth="1"/>
    <col min="12550" max="12550" width="55.140625" style="17" customWidth="1"/>
    <col min="12551" max="12551" width="7.28515625" style="17" customWidth="1"/>
    <col min="12552" max="12800" width="9.140625" style="17"/>
    <col min="12801" max="12801" width="1.5703125" style="17" customWidth="1"/>
    <col min="12802" max="12802" width="51.140625" style="17" customWidth="1"/>
    <col min="12803" max="12803" width="23.28515625" style="17" customWidth="1"/>
    <col min="12804" max="12804" width="21.42578125" style="17" customWidth="1"/>
    <col min="12805" max="12805" width="13.28515625" style="17" customWidth="1"/>
    <col min="12806" max="12806" width="55.140625" style="17" customWidth="1"/>
    <col min="12807" max="12807" width="7.28515625" style="17" customWidth="1"/>
    <col min="12808" max="13056" width="9.140625" style="17"/>
    <col min="13057" max="13057" width="1.5703125" style="17" customWidth="1"/>
    <col min="13058" max="13058" width="51.140625" style="17" customWidth="1"/>
    <col min="13059" max="13059" width="23.28515625" style="17" customWidth="1"/>
    <col min="13060" max="13060" width="21.42578125" style="17" customWidth="1"/>
    <col min="13061" max="13061" width="13.28515625" style="17" customWidth="1"/>
    <col min="13062" max="13062" width="55.140625" style="17" customWidth="1"/>
    <col min="13063" max="13063" width="7.28515625" style="17" customWidth="1"/>
    <col min="13064" max="13312" width="9.140625" style="17"/>
    <col min="13313" max="13313" width="1.5703125" style="17" customWidth="1"/>
    <col min="13314" max="13314" width="51.140625" style="17" customWidth="1"/>
    <col min="13315" max="13315" width="23.28515625" style="17" customWidth="1"/>
    <col min="13316" max="13316" width="21.42578125" style="17" customWidth="1"/>
    <col min="13317" max="13317" width="13.28515625" style="17" customWidth="1"/>
    <col min="13318" max="13318" width="55.140625" style="17" customWidth="1"/>
    <col min="13319" max="13319" width="7.28515625" style="17" customWidth="1"/>
    <col min="13320" max="13568" width="9.140625" style="17"/>
    <col min="13569" max="13569" width="1.5703125" style="17" customWidth="1"/>
    <col min="13570" max="13570" width="51.140625" style="17" customWidth="1"/>
    <col min="13571" max="13571" width="23.28515625" style="17" customWidth="1"/>
    <col min="13572" max="13572" width="21.42578125" style="17" customWidth="1"/>
    <col min="13573" max="13573" width="13.28515625" style="17" customWidth="1"/>
    <col min="13574" max="13574" width="55.140625" style="17" customWidth="1"/>
    <col min="13575" max="13575" width="7.28515625" style="17" customWidth="1"/>
    <col min="13576" max="13824" width="9.140625" style="17"/>
    <col min="13825" max="13825" width="1.5703125" style="17" customWidth="1"/>
    <col min="13826" max="13826" width="51.140625" style="17" customWidth="1"/>
    <col min="13827" max="13827" width="23.28515625" style="17" customWidth="1"/>
    <col min="13828" max="13828" width="21.42578125" style="17" customWidth="1"/>
    <col min="13829" max="13829" width="13.28515625" style="17" customWidth="1"/>
    <col min="13830" max="13830" width="55.140625" style="17" customWidth="1"/>
    <col min="13831" max="13831" width="7.28515625" style="17" customWidth="1"/>
    <col min="13832" max="14080" width="9.140625" style="17"/>
    <col min="14081" max="14081" width="1.5703125" style="17" customWidth="1"/>
    <col min="14082" max="14082" width="51.140625" style="17" customWidth="1"/>
    <col min="14083" max="14083" width="23.28515625" style="17" customWidth="1"/>
    <col min="14084" max="14084" width="21.42578125" style="17" customWidth="1"/>
    <col min="14085" max="14085" width="13.28515625" style="17" customWidth="1"/>
    <col min="14086" max="14086" width="55.140625" style="17" customWidth="1"/>
    <col min="14087" max="14087" width="7.28515625" style="17" customWidth="1"/>
    <col min="14088" max="14336" width="9.140625" style="17"/>
    <col min="14337" max="14337" width="1.5703125" style="17" customWidth="1"/>
    <col min="14338" max="14338" width="51.140625" style="17" customWidth="1"/>
    <col min="14339" max="14339" width="23.28515625" style="17" customWidth="1"/>
    <col min="14340" max="14340" width="21.42578125" style="17" customWidth="1"/>
    <col min="14341" max="14341" width="13.28515625" style="17" customWidth="1"/>
    <col min="14342" max="14342" width="55.140625" style="17" customWidth="1"/>
    <col min="14343" max="14343" width="7.28515625" style="17" customWidth="1"/>
    <col min="14344" max="14592" width="9.140625" style="17"/>
    <col min="14593" max="14593" width="1.5703125" style="17" customWidth="1"/>
    <col min="14594" max="14594" width="51.140625" style="17" customWidth="1"/>
    <col min="14595" max="14595" width="23.28515625" style="17" customWidth="1"/>
    <col min="14596" max="14596" width="21.42578125" style="17" customWidth="1"/>
    <col min="14597" max="14597" width="13.28515625" style="17" customWidth="1"/>
    <col min="14598" max="14598" width="55.140625" style="17" customWidth="1"/>
    <col min="14599" max="14599" width="7.28515625" style="17" customWidth="1"/>
    <col min="14600" max="14848" width="9.140625" style="17"/>
    <col min="14849" max="14849" width="1.5703125" style="17" customWidth="1"/>
    <col min="14850" max="14850" width="51.140625" style="17" customWidth="1"/>
    <col min="14851" max="14851" width="23.28515625" style="17" customWidth="1"/>
    <col min="14852" max="14852" width="21.42578125" style="17" customWidth="1"/>
    <col min="14853" max="14853" width="13.28515625" style="17" customWidth="1"/>
    <col min="14854" max="14854" width="55.140625" style="17" customWidth="1"/>
    <col min="14855" max="14855" width="7.28515625" style="17" customWidth="1"/>
    <col min="14856" max="15104" width="9.140625" style="17"/>
    <col min="15105" max="15105" width="1.5703125" style="17" customWidth="1"/>
    <col min="15106" max="15106" width="51.140625" style="17" customWidth="1"/>
    <col min="15107" max="15107" width="23.28515625" style="17" customWidth="1"/>
    <col min="15108" max="15108" width="21.42578125" style="17" customWidth="1"/>
    <col min="15109" max="15109" width="13.28515625" style="17" customWidth="1"/>
    <col min="15110" max="15110" width="55.140625" style="17" customWidth="1"/>
    <col min="15111" max="15111" width="7.28515625" style="17" customWidth="1"/>
    <col min="15112" max="15360" width="9.140625" style="17"/>
    <col min="15361" max="15361" width="1.5703125" style="17" customWidth="1"/>
    <col min="15362" max="15362" width="51.140625" style="17" customWidth="1"/>
    <col min="15363" max="15363" width="23.28515625" style="17" customWidth="1"/>
    <col min="15364" max="15364" width="21.42578125" style="17" customWidth="1"/>
    <col min="15365" max="15365" width="13.28515625" style="17" customWidth="1"/>
    <col min="15366" max="15366" width="55.140625" style="17" customWidth="1"/>
    <col min="15367" max="15367" width="7.28515625" style="17" customWidth="1"/>
    <col min="15368" max="15616" width="9.140625" style="17"/>
    <col min="15617" max="15617" width="1.5703125" style="17" customWidth="1"/>
    <col min="15618" max="15618" width="51.140625" style="17" customWidth="1"/>
    <col min="15619" max="15619" width="23.28515625" style="17" customWidth="1"/>
    <col min="15620" max="15620" width="21.42578125" style="17" customWidth="1"/>
    <col min="15621" max="15621" width="13.28515625" style="17" customWidth="1"/>
    <col min="15622" max="15622" width="55.140625" style="17" customWidth="1"/>
    <col min="15623" max="15623" width="7.28515625" style="17" customWidth="1"/>
    <col min="15624" max="15872" width="9.140625" style="17"/>
    <col min="15873" max="15873" width="1.5703125" style="17" customWidth="1"/>
    <col min="15874" max="15874" width="51.140625" style="17" customWidth="1"/>
    <col min="15875" max="15875" width="23.28515625" style="17" customWidth="1"/>
    <col min="15876" max="15876" width="21.42578125" style="17" customWidth="1"/>
    <col min="15877" max="15877" width="13.28515625" style="17" customWidth="1"/>
    <col min="15878" max="15878" width="55.140625" style="17" customWidth="1"/>
    <col min="15879" max="15879" width="7.28515625" style="17" customWidth="1"/>
    <col min="15880" max="16128" width="9.140625" style="17"/>
    <col min="16129" max="16129" width="1.5703125" style="17" customWidth="1"/>
    <col min="16130" max="16130" width="51.140625" style="17" customWidth="1"/>
    <col min="16131" max="16131" width="23.28515625" style="17" customWidth="1"/>
    <col min="16132" max="16132" width="21.42578125" style="17" customWidth="1"/>
    <col min="16133" max="16133" width="13.28515625" style="17" customWidth="1"/>
    <col min="16134" max="16134" width="55.140625" style="17" customWidth="1"/>
    <col min="16135" max="16135" width="7.28515625" style="17" customWidth="1"/>
    <col min="16136" max="16384" width="9.140625" style="17"/>
  </cols>
  <sheetData>
    <row r="1" spans="2:8" ht="21.75" customHeight="1">
      <c r="B1" s="247" t="s">
        <v>182</v>
      </c>
      <c r="C1" s="247"/>
      <c r="D1" s="247"/>
      <c r="E1" s="247"/>
      <c r="F1" s="247"/>
    </row>
    <row r="2" spans="2:8" ht="20.100000000000001" customHeight="1">
      <c r="B2" s="18"/>
      <c r="F2" s="20" t="s">
        <v>183</v>
      </c>
      <c r="G2" s="21"/>
      <c r="H2" s="21"/>
    </row>
    <row r="3" spans="2:8">
      <c r="B3" s="22"/>
      <c r="C3" s="248" t="s">
        <v>184</v>
      </c>
      <c r="D3" s="249"/>
      <c r="E3" s="250"/>
      <c r="F3" s="251"/>
      <c r="G3" s="23"/>
      <c r="H3" s="21"/>
    </row>
    <row r="4" spans="2:8">
      <c r="B4" s="24" t="s">
        <v>185</v>
      </c>
      <c r="C4" s="22" t="s">
        <v>186</v>
      </c>
      <c r="D4" s="25" t="s">
        <v>187</v>
      </c>
      <c r="E4" s="252" t="s">
        <v>188</v>
      </c>
      <c r="F4" s="253"/>
      <c r="G4" s="26"/>
      <c r="H4" s="21"/>
    </row>
    <row r="5" spans="2:8">
      <c r="B5" s="27" t="s">
        <v>189</v>
      </c>
      <c r="C5" s="28" t="s">
        <v>190</v>
      </c>
      <c r="D5" s="29"/>
      <c r="E5" s="30"/>
      <c r="F5" s="31"/>
      <c r="G5" s="26"/>
      <c r="H5" s="21"/>
    </row>
    <row r="6" spans="2:8">
      <c r="B6" s="32" t="s">
        <v>191</v>
      </c>
      <c r="C6" s="33"/>
      <c r="D6" s="34"/>
      <c r="E6" s="35"/>
      <c r="F6" s="36"/>
      <c r="G6" s="21"/>
      <c r="H6" s="21"/>
    </row>
    <row r="7" spans="2:8">
      <c r="B7" s="37" t="s">
        <v>192</v>
      </c>
      <c r="C7" s="38"/>
      <c r="D7" s="39"/>
      <c r="E7" s="40"/>
      <c r="F7" s="41"/>
      <c r="G7" s="21"/>
      <c r="H7" s="21"/>
    </row>
    <row r="8" spans="2:8">
      <c r="B8" s="37" t="s">
        <v>193</v>
      </c>
      <c r="C8" s="38"/>
      <c r="D8" s="39"/>
      <c r="E8" s="40"/>
      <c r="F8" s="41"/>
      <c r="G8" s="21"/>
      <c r="H8" s="21"/>
    </row>
    <row r="9" spans="2:8">
      <c r="B9" s="37" t="s">
        <v>194</v>
      </c>
      <c r="C9" s="38"/>
      <c r="D9" s="42">
        <v>6500000</v>
      </c>
      <c r="E9" s="40"/>
      <c r="F9" s="41"/>
      <c r="G9" s="21"/>
      <c r="H9" s="21"/>
    </row>
    <row r="10" spans="2:8">
      <c r="B10" s="37" t="s">
        <v>195</v>
      </c>
      <c r="C10" s="38"/>
      <c r="D10" s="39"/>
      <c r="E10" s="40"/>
      <c r="F10" s="41"/>
      <c r="G10" s="21"/>
      <c r="H10" s="21"/>
    </row>
    <row r="11" spans="2:8">
      <c r="B11" s="37" t="s">
        <v>196</v>
      </c>
      <c r="C11" s="43"/>
      <c r="D11" s="44"/>
      <c r="E11" s="21"/>
      <c r="F11" s="41"/>
    </row>
    <row r="12" spans="2:8">
      <c r="B12" s="37" t="s">
        <v>197</v>
      </c>
      <c r="C12" s="43"/>
      <c r="D12" s="45"/>
      <c r="E12" s="21"/>
      <c r="F12" s="41"/>
    </row>
    <row r="13" spans="2:8">
      <c r="B13" s="37" t="s">
        <v>198</v>
      </c>
      <c r="C13" s="43"/>
      <c r="D13" s="45"/>
      <c r="E13" s="21"/>
      <c r="F13" s="41"/>
    </row>
    <row r="14" spans="2:8">
      <c r="B14" s="23" t="s">
        <v>199</v>
      </c>
      <c r="C14" s="43"/>
      <c r="D14" s="45"/>
      <c r="E14" s="21"/>
      <c r="F14" s="41"/>
    </row>
    <row r="15" spans="2:8" s="46" customFormat="1" ht="63" customHeight="1">
      <c r="B15" s="47" t="s">
        <v>200</v>
      </c>
      <c r="C15" s="48"/>
      <c r="D15" s="49">
        <v>810700</v>
      </c>
      <c r="E15" s="254" t="s">
        <v>201</v>
      </c>
      <c r="F15" s="255"/>
    </row>
    <row r="16" spans="2:8">
      <c r="B16" s="23" t="s">
        <v>202</v>
      </c>
      <c r="C16" s="43"/>
      <c r="D16" s="45"/>
      <c r="E16" s="21" t="s">
        <v>203</v>
      </c>
      <c r="F16" s="41"/>
    </row>
    <row r="17" spans="2:6">
      <c r="B17" s="23" t="s">
        <v>204</v>
      </c>
      <c r="C17" s="43"/>
      <c r="D17" s="45"/>
      <c r="E17" s="21" t="s">
        <v>205</v>
      </c>
      <c r="F17" s="41"/>
    </row>
    <row r="18" spans="2:6">
      <c r="B18" s="23" t="s">
        <v>206</v>
      </c>
      <c r="C18" s="43"/>
      <c r="D18" s="45"/>
      <c r="E18" s="21"/>
      <c r="F18" s="41"/>
    </row>
    <row r="19" spans="2:6">
      <c r="B19" s="23" t="s">
        <v>207</v>
      </c>
      <c r="C19" s="43"/>
      <c r="D19" s="45"/>
      <c r="E19" s="21"/>
      <c r="F19" s="41"/>
    </row>
    <row r="20" spans="2:6" s="46" customFormat="1" ht="42" customHeight="1">
      <c r="B20" s="47" t="s">
        <v>208</v>
      </c>
      <c r="C20" s="48"/>
      <c r="D20" s="49">
        <v>597400</v>
      </c>
      <c r="E20" s="254" t="s">
        <v>201</v>
      </c>
      <c r="F20" s="255"/>
    </row>
    <row r="21" spans="2:6">
      <c r="B21" s="23" t="s">
        <v>209</v>
      </c>
      <c r="C21" s="43"/>
      <c r="D21" s="45"/>
      <c r="E21" s="21"/>
      <c r="F21" s="41"/>
    </row>
    <row r="22" spans="2:6">
      <c r="B22" s="37" t="s">
        <v>210</v>
      </c>
      <c r="C22" s="43"/>
      <c r="D22" s="45"/>
      <c r="E22" s="21"/>
      <c r="F22" s="41"/>
    </row>
    <row r="23" spans="2:6" s="46" customFormat="1" ht="84" customHeight="1">
      <c r="B23" s="47" t="s">
        <v>211</v>
      </c>
      <c r="C23" s="48"/>
      <c r="D23" s="49">
        <v>965880</v>
      </c>
      <c r="E23" s="254" t="s">
        <v>201</v>
      </c>
      <c r="F23" s="255"/>
    </row>
    <row r="24" spans="2:6">
      <c r="B24" s="23" t="s">
        <v>212</v>
      </c>
      <c r="C24" s="43"/>
      <c r="D24" s="45"/>
      <c r="E24" s="21"/>
      <c r="F24" s="41"/>
    </row>
    <row r="25" spans="2:6">
      <c r="B25" s="23" t="s">
        <v>213</v>
      </c>
      <c r="C25" s="43"/>
      <c r="D25" s="45"/>
      <c r="E25" s="21" t="s">
        <v>203</v>
      </c>
      <c r="F25" s="41"/>
    </row>
    <row r="26" spans="2:6">
      <c r="B26" s="23" t="s">
        <v>214</v>
      </c>
      <c r="C26" s="43"/>
      <c r="D26" s="45"/>
      <c r="E26" s="21"/>
      <c r="F26" s="41"/>
    </row>
    <row r="27" spans="2:6" ht="20.25">
      <c r="B27" s="23" t="s">
        <v>215</v>
      </c>
      <c r="C27" s="43"/>
      <c r="D27" s="49">
        <v>239500</v>
      </c>
      <c r="E27" s="254" t="s">
        <v>201</v>
      </c>
      <c r="F27" s="255"/>
    </row>
    <row r="28" spans="2:6">
      <c r="B28" s="23" t="s">
        <v>216</v>
      </c>
      <c r="C28" s="43"/>
      <c r="D28" s="45"/>
      <c r="E28" s="21"/>
      <c r="F28" s="41"/>
    </row>
    <row r="29" spans="2:6" ht="20.25">
      <c r="B29" s="23" t="s">
        <v>217</v>
      </c>
      <c r="C29" s="43"/>
      <c r="D29" s="50">
        <v>1850400</v>
      </c>
      <c r="E29" s="254" t="s">
        <v>201</v>
      </c>
      <c r="F29" s="255"/>
    </row>
    <row r="30" spans="2:6" ht="24">
      <c r="B30" s="23" t="s">
        <v>218</v>
      </c>
      <c r="C30" s="43"/>
      <c r="D30" s="51">
        <v>648000</v>
      </c>
      <c r="E30" s="279" t="s">
        <v>219</v>
      </c>
      <c r="F30" s="280"/>
    </row>
    <row r="31" spans="2:6" ht="24">
      <c r="B31" s="23"/>
      <c r="C31" s="21"/>
      <c r="D31" s="51"/>
      <c r="E31" s="279" t="s">
        <v>72</v>
      </c>
      <c r="F31" s="280"/>
    </row>
    <row r="32" spans="2:6">
      <c r="B32" s="262">
        <v>2</v>
      </c>
      <c r="C32" s="263"/>
      <c r="D32" s="263"/>
      <c r="E32" s="263"/>
      <c r="F32" s="264"/>
    </row>
    <row r="33" spans="1:7" ht="42" customHeight="1">
      <c r="B33" s="47" t="s">
        <v>220</v>
      </c>
      <c r="C33" s="48"/>
      <c r="D33" s="49">
        <v>17000</v>
      </c>
      <c r="E33" s="254"/>
      <c r="F33" s="255"/>
    </row>
    <row r="34" spans="1:7">
      <c r="A34" s="21"/>
      <c r="B34" s="43" t="s">
        <v>221</v>
      </c>
      <c r="C34" s="43"/>
      <c r="D34" s="45"/>
      <c r="E34" s="21"/>
      <c r="F34" s="41"/>
      <c r="G34" s="21"/>
    </row>
    <row r="35" spans="1:7" ht="21" customHeight="1">
      <c r="A35" s="21"/>
      <c r="B35" s="37" t="s">
        <v>222</v>
      </c>
      <c r="C35" s="43"/>
      <c r="D35" s="45"/>
      <c r="E35" s="21"/>
      <c r="F35" s="41"/>
      <c r="G35" s="21"/>
    </row>
    <row r="36" spans="1:7" ht="21" customHeight="1">
      <c r="A36" s="21"/>
      <c r="B36" s="23" t="s">
        <v>223</v>
      </c>
      <c r="C36" s="43"/>
      <c r="D36" s="45"/>
      <c r="E36" s="21"/>
      <c r="F36" s="41"/>
      <c r="G36" s="21"/>
    </row>
    <row r="37" spans="1:7" ht="21" customHeight="1">
      <c r="B37" s="23" t="s">
        <v>224</v>
      </c>
      <c r="C37" s="43"/>
      <c r="D37" s="45"/>
      <c r="E37" s="21" t="s">
        <v>203</v>
      </c>
      <c r="F37" s="41"/>
    </row>
    <row r="38" spans="1:7" ht="21" customHeight="1">
      <c r="B38" s="23" t="s">
        <v>225</v>
      </c>
      <c r="C38" s="43"/>
      <c r="D38" s="45"/>
      <c r="E38" s="21" t="s">
        <v>203</v>
      </c>
      <c r="F38" s="41"/>
    </row>
    <row r="39" spans="1:7" ht="21" customHeight="1">
      <c r="B39" s="43" t="s">
        <v>226</v>
      </c>
      <c r="C39" s="43"/>
      <c r="D39" s="45"/>
      <c r="E39" s="21" t="s">
        <v>203</v>
      </c>
      <c r="F39" s="41"/>
    </row>
    <row r="40" spans="1:7" ht="21" customHeight="1">
      <c r="B40" s="43" t="s">
        <v>227</v>
      </c>
      <c r="C40" s="43"/>
      <c r="D40" s="45"/>
      <c r="E40" s="21" t="s">
        <v>203</v>
      </c>
      <c r="F40" s="41"/>
    </row>
    <row r="41" spans="1:7" ht="21" customHeight="1">
      <c r="B41" s="23" t="s">
        <v>228</v>
      </c>
      <c r="C41" s="43"/>
      <c r="D41" s="45"/>
      <c r="E41" s="21"/>
      <c r="F41" s="41"/>
    </row>
    <row r="42" spans="1:7" ht="21" customHeight="1">
      <c r="B42" s="23" t="s">
        <v>229</v>
      </c>
      <c r="C42" s="43"/>
      <c r="D42" s="45"/>
      <c r="E42" s="21"/>
      <c r="F42" s="41"/>
    </row>
    <row r="43" spans="1:7" ht="21" customHeight="1">
      <c r="B43" s="23" t="s">
        <v>230</v>
      </c>
      <c r="C43" s="43"/>
      <c r="D43" s="45"/>
      <c r="E43" s="21"/>
      <c r="F43" s="41"/>
    </row>
    <row r="44" spans="1:7" ht="21" customHeight="1">
      <c r="B44" s="23" t="s">
        <v>231</v>
      </c>
      <c r="C44" s="43"/>
      <c r="D44" s="49">
        <v>9000</v>
      </c>
      <c r="E44" s="254" t="s">
        <v>201</v>
      </c>
      <c r="F44" s="255"/>
    </row>
    <row r="45" spans="1:7" ht="21" customHeight="1">
      <c r="B45" s="23" t="s">
        <v>232</v>
      </c>
      <c r="C45" s="43"/>
      <c r="D45" s="45"/>
      <c r="E45" s="21"/>
      <c r="F45" s="41"/>
    </row>
    <row r="46" spans="1:7" ht="21" customHeight="1">
      <c r="B46" s="23" t="s">
        <v>233</v>
      </c>
      <c r="C46" s="43"/>
      <c r="D46" s="45"/>
      <c r="E46" s="21"/>
      <c r="F46" s="41"/>
    </row>
    <row r="47" spans="1:7" ht="21" customHeight="1">
      <c r="B47" s="23" t="s">
        <v>234</v>
      </c>
      <c r="C47" s="43"/>
      <c r="D47" s="45"/>
      <c r="E47" s="21"/>
      <c r="F47" s="41"/>
    </row>
    <row r="48" spans="1:7" ht="21" customHeight="1">
      <c r="B48" s="23" t="s">
        <v>235</v>
      </c>
      <c r="C48" s="43"/>
      <c r="D48" s="45"/>
      <c r="E48" s="21" t="s">
        <v>203</v>
      </c>
      <c r="F48" s="41"/>
    </row>
    <row r="49" spans="2:6" ht="21" customHeight="1">
      <c r="B49" s="23" t="s">
        <v>236</v>
      </c>
      <c r="C49" s="43"/>
      <c r="D49" s="45"/>
      <c r="E49" s="21" t="s">
        <v>203</v>
      </c>
      <c r="F49" s="41"/>
    </row>
    <row r="50" spans="2:6" ht="21" customHeight="1">
      <c r="B50" s="23" t="s">
        <v>237</v>
      </c>
      <c r="C50" s="43"/>
      <c r="D50" s="45"/>
      <c r="E50" s="21"/>
      <c r="F50" s="41"/>
    </row>
    <row r="51" spans="2:6" ht="21" customHeight="1">
      <c r="B51" s="23" t="s">
        <v>238</v>
      </c>
      <c r="C51" s="43"/>
      <c r="D51" s="45"/>
      <c r="E51" s="21"/>
      <c r="F51" s="41"/>
    </row>
    <row r="52" spans="2:6" ht="21" customHeight="1">
      <c r="B52" s="23" t="s">
        <v>239</v>
      </c>
      <c r="C52" s="43"/>
      <c r="D52" s="49">
        <v>2590</v>
      </c>
      <c r="E52" s="21" t="s">
        <v>203</v>
      </c>
      <c r="F52" s="41"/>
    </row>
    <row r="53" spans="2:6" ht="21" customHeight="1">
      <c r="B53" s="23" t="s">
        <v>240</v>
      </c>
      <c r="C53" s="43"/>
      <c r="D53" s="49">
        <v>63960</v>
      </c>
      <c r="E53" s="7" t="s">
        <v>241</v>
      </c>
      <c r="F53" s="41"/>
    </row>
    <row r="54" spans="2:6" ht="21" customHeight="1">
      <c r="B54" s="23" t="s">
        <v>242</v>
      </c>
      <c r="C54" s="43"/>
      <c r="D54" s="49">
        <v>566800</v>
      </c>
      <c r="E54" s="279" t="s">
        <v>243</v>
      </c>
      <c r="F54" s="279"/>
    </row>
    <row r="55" spans="2:6" ht="21" customHeight="1">
      <c r="B55" s="23"/>
      <c r="C55" s="43"/>
      <c r="D55" s="49"/>
      <c r="E55" s="52" t="s">
        <v>244</v>
      </c>
      <c r="F55" s="52"/>
    </row>
    <row r="56" spans="2:6" ht="21" customHeight="1">
      <c r="B56" s="23"/>
      <c r="C56" s="43"/>
      <c r="D56" s="49"/>
      <c r="E56" s="279" t="s">
        <v>245</v>
      </c>
      <c r="F56" s="279"/>
    </row>
    <row r="57" spans="2:6" ht="21" customHeight="1">
      <c r="B57" s="23" t="s">
        <v>246</v>
      </c>
      <c r="C57" s="43"/>
      <c r="D57" s="49">
        <v>52000</v>
      </c>
      <c r="E57" s="7" t="s">
        <v>163</v>
      </c>
      <c r="F57" s="41"/>
    </row>
    <row r="58" spans="2:6" ht="21" customHeight="1">
      <c r="B58" s="23"/>
      <c r="C58" s="43"/>
      <c r="D58" s="49"/>
      <c r="E58" s="7" t="s">
        <v>247</v>
      </c>
      <c r="F58" s="41"/>
    </row>
    <row r="59" spans="2:6" ht="21" customHeight="1">
      <c r="B59" s="23"/>
      <c r="C59" s="43"/>
      <c r="D59" s="49"/>
      <c r="E59" s="7" t="s">
        <v>165</v>
      </c>
      <c r="F59" s="41"/>
    </row>
    <row r="60" spans="2:6" ht="21" customHeight="1">
      <c r="B60" s="23" t="s">
        <v>248</v>
      </c>
      <c r="C60" s="43"/>
      <c r="D60" s="49">
        <v>188500</v>
      </c>
      <c r="E60" s="7" t="s">
        <v>249</v>
      </c>
      <c r="F60" s="41"/>
    </row>
    <row r="61" spans="2:6" ht="21" customHeight="1">
      <c r="B61" s="23"/>
      <c r="C61" s="43"/>
      <c r="D61" s="49"/>
      <c r="E61" s="7" t="s">
        <v>250</v>
      </c>
      <c r="F61" s="41"/>
    </row>
    <row r="62" spans="2:6" ht="21" customHeight="1">
      <c r="B62" s="23" t="s">
        <v>251</v>
      </c>
      <c r="C62" s="43"/>
      <c r="D62" s="49">
        <v>88270</v>
      </c>
      <c r="E62" s="7" t="s">
        <v>250</v>
      </c>
      <c r="F62" s="41"/>
    </row>
    <row r="63" spans="2:6" ht="21" customHeight="1">
      <c r="B63" s="37" t="s">
        <v>252</v>
      </c>
      <c r="C63" s="43"/>
      <c r="D63" s="45"/>
      <c r="F63" s="41"/>
    </row>
    <row r="64" spans="2:6">
      <c r="B64" s="37" t="s">
        <v>253</v>
      </c>
      <c r="C64" s="43"/>
      <c r="D64" s="45"/>
      <c r="F64" s="41"/>
    </row>
    <row r="65" spans="1:7">
      <c r="B65" s="53" t="s">
        <v>254</v>
      </c>
      <c r="C65" s="43"/>
      <c r="D65" s="45"/>
      <c r="F65" s="41"/>
    </row>
    <row r="66" spans="1:7">
      <c r="A66" s="21"/>
      <c r="B66" s="23" t="s">
        <v>255</v>
      </c>
      <c r="C66" s="43"/>
      <c r="D66" s="45"/>
      <c r="E66" s="21"/>
      <c r="F66" s="41"/>
      <c r="G66" s="21"/>
    </row>
    <row r="67" spans="1:7">
      <c r="A67" s="21"/>
      <c r="B67" s="262">
        <v>3</v>
      </c>
      <c r="C67" s="263"/>
      <c r="D67" s="263"/>
      <c r="E67" s="263"/>
      <c r="F67" s="264"/>
      <c r="G67" s="21"/>
    </row>
    <row r="68" spans="1:7">
      <c r="A68" s="21"/>
      <c r="B68" s="37" t="s">
        <v>256</v>
      </c>
      <c r="C68" s="43"/>
      <c r="D68" s="45"/>
      <c r="E68" s="21"/>
      <c r="F68" s="41"/>
      <c r="G68" s="21"/>
    </row>
    <row r="69" spans="1:7">
      <c r="B69" s="23" t="s">
        <v>257</v>
      </c>
      <c r="C69" s="43"/>
      <c r="D69" s="45"/>
      <c r="E69" s="21" t="s">
        <v>258</v>
      </c>
      <c r="F69" s="41"/>
    </row>
    <row r="70" spans="1:7">
      <c r="B70" s="23" t="s">
        <v>255</v>
      </c>
      <c r="C70" s="43"/>
      <c r="D70" s="45"/>
      <c r="E70" s="21" t="s">
        <v>259</v>
      </c>
      <c r="F70" s="41"/>
    </row>
    <row r="71" spans="1:7">
      <c r="B71" s="23" t="s">
        <v>260</v>
      </c>
      <c r="C71" s="43"/>
      <c r="D71" s="45"/>
      <c r="E71" s="21" t="s">
        <v>261</v>
      </c>
      <c r="F71" s="41"/>
    </row>
    <row r="72" spans="1:7">
      <c r="B72" s="23" t="s">
        <v>255</v>
      </c>
      <c r="C72" s="43"/>
      <c r="D72" s="45"/>
      <c r="E72" s="21" t="s">
        <v>262</v>
      </c>
      <c r="F72" s="41"/>
    </row>
    <row r="73" spans="1:7">
      <c r="B73" s="23" t="s">
        <v>263</v>
      </c>
      <c r="C73" s="43"/>
      <c r="D73" s="45"/>
      <c r="E73" s="21"/>
      <c r="F73" s="41"/>
    </row>
    <row r="74" spans="1:7">
      <c r="B74" s="23" t="s">
        <v>255</v>
      </c>
      <c r="C74" s="43"/>
      <c r="D74" s="45"/>
      <c r="E74" s="21"/>
      <c r="F74" s="41"/>
    </row>
    <row r="75" spans="1:7">
      <c r="B75" s="23" t="s">
        <v>264</v>
      </c>
      <c r="C75" s="43"/>
      <c r="D75" s="45"/>
      <c r="E75" s="21"/>
      <c r="F75" s="41"/>
    </row>
    <row r="76" spans="1:7">
      <c r="B76" s="23" t="s">
        <v>255</v>
      </c>
      <c r="C76" s="43"/>
      <c r="D76" s="45"/>
      <c r="E76" s="21"/>
      <c r="F76" s="41"/>
    </row>
    <row r="77" spans="1:7">
      <c r="B77" s="23" t="s">
        <v>265</v>
      </c>
      <c r="C77" s="43"/>
      <c r="D77" s="45"/>
      <c r="E77" s="21"/>
      <c r="F77" s="41"/>
    </row>
    <row r="78" spans="1:7">
      <c r="B78" s="23" t="s">
        <v>255</v>
      </c>
      <c r="C78" s="43"/>
      <c r="D78" s="45"/>
      <c r="E78" s="21" t="s">
        <v>258</v>
      </c>
      <c r="F78" s="41"/>
    </row>
    <row r="79" spans="1:7">
      <c r="B79" s="23" t="s">
        <v>266</v>
      </c>
      <c r="C79" s="43"/>
      <c r="D79" s="45"/>
      <c r="E79" s="21" t="s">
        <v>259</v>
      </c>
      <c r="F79" s="41"/>
    </row>
    <row r="80" spans="1:7">
      <c r="B80" s="23" t="s">
        <v>255</v>
      </c>
      <c r="C80" s="43"/>
      <c r="D80" s="45"/>
      <c r="E80" s="21" t="s">
        <v>261</v>
      </c>
      <c r="F80" s="41"/>
    </row>
    <row r="81" spans="2:7">
      <c r="B81" s="23" t="s">
        <v>267</v>
      </c>
      <c r="C81" s="43"/>
      <c r="D81" s="45"/>
      <c r="E81" s="21" t="s">
        <v>262</v>
      </c>
      <c r="F81" s="41"/>
    </row>
    <row r="82" spans="2:7">
      <c r="B82" s="23" t="s">
        <v>255</v>
      </c>
      <c r="C82" s="43"/>
      <c r="D82" s="45"/>
      <c r="E82" s="21"/>
      <c r="F82" s="41"/>
    </row>
    <row r="83" spans="2:7">
      <c r="B83" s="23" t="s">
        <v>268</v>
      </c>
      <c r="C83" s="43"/>
      <c r="D83" s="45"/>
      <c r="E83" s="21"/>
      <c r="F83" s="41"/>
    </row>
    <row r="84" spans="2:7">
      <c r="B84" s="23" t="s">
        <v>255</v>
      </c>
      <c r="C84" s="43"/>
      <c r="D84" s="45"/>
      <c r="E84" s="21"/>
      <c r="F84" s="41"/>
    </row>
    <row r="85" spans="2:7">
      <c r="B85" s="23" t="s">
        <v>269</v>
      </c>
      <c r="C85" s="43"/>
      <c r="D85" s="45"/>
      <c r="E85" s="21"/>
      <c r="F85" s="41"/>
    </row>
    <row r="86" spans="2:7">
      <c r="B86" s="23" t="s">
        <v>255</v>
      </c>
      <c r="C86" s="43"/>
      <c r="D86" s="45"/>
      <c r="E86" s="21"/>
      <c r="F86" s="41"/>
    </row>
    <row r="87" spans="2:7">
      <c r="B87" s="23" t="s">
        <v>270</v>
      </c>
      <c r="C87" s="43"/>
      <c r="D87" s="45"/>
      <c r="E87" s="21"/>
      <c r="F87" s="41"/>
    </row>
    <row r="88" spans="2:7">
      <c r="B88" s="23" t="s">
        <v>255</v>
      </c>
      <c r="C88" s="43"/>
      <c r="D88" s="45"/>
      <c r="E88" s="21"/>
      <c r="F88" s="41"/>
    </row>
    <row r="89" spans="2:7">
      <c r="B89" s="23" t="s">
        <v>271</v>
      </c>
      <c r="C89" s="43"/>
      <c r="D89" s="45"/>
      <c r="E89" s="21"/>
      <c r="F89" s="41"/>
    </row>
    <row r="90" spans="2:7">
      <c r="B90" s="23" t="s">
        <v>255</v>
      </c>
      <c r="C90" s="43"/>
      <c r="D90" s="45"/>
      <c r="E90" s="21"/>
      <c r="F90" s="41"/>
      <c r="G90" s="21"/>
    </row>
    <row r="91" spans="2:7">
      <c r="B91" s="23" t="s">
        <v>272</v>
      </c>
      <c r="C91" s="43"/>
      <c r="D91" s="45"/>
      <c r="E91" s="21"/>
      <c r="F91" s="41"/>
      <c r="G91" s="21"/>
    </row>
    <row r="92" spans="2:7">
      <c r="B92" s="23" t="s">
        <v>255</v>
      </c>
      <c r="C92" s="43"/>
      <c r="D92" s="45"/>
      <c r="E92" s="21"/>
      <c r="F92" s="41"/>
      <c r="G92" s="21"/>
    </row>
    <row r="93" spans="2:7">
      <c r="B93" s="23" t="s">
        <v>273</v>
      </c>
      <c r="C93" s="43"/>
      <c r="D93" s="45"/>
      <c r="E93" s="21"/>
      <c r="F93" s="41"/>
    </row>
    <row r="94" spans="2:7">
      <c r="B94" s="23" t="s">
        <v>255</v>
      </c>
      <c r="C94" s="43"/>
      <c r="D94" s="45"/>
      <c r="E94" s="21"/>
      <c r="F94" s="41"/>
    </row>
    <row r="95" spans="2:7">
      <c r="B95" s="23" t="s">
        <v>274</v>
      </c>
      <c r="C95" s="43"/>
      <c r="D95" s="45"/>
      <c r="E95" s="21"/>
      <c r="F95" s="41"/>
    </row>
    <row r="96" spans="2:7">
      <c r="B96" s="23" t="s">
        <v>255</v>
      </c>
      <c r="C96" s="43"/>
      <c r="D96" s="45"/>
      <c r="E96" s="21"/>
      <c r="F96" s="41"/>
    </row>
    <row r="97" spans="2:6">
      <c r="B97" s="23" t="s">
        <v>275</v>
      </c>
      <c r="C97" s="43"/>
      <c r="D97" s="45"/>
      <c r="E97" s="21"/>
      <c r="F97" s="41"/>
    </row>
    <row r="98" spans="2:6">
      <c r="B98" s="23" t="s">
        <v>255</v>
      </c>
      <c r="C98" s="43"/>
      <c r="D98" s="45"/>
      <c r="E98" s="21"/>
      <c r="F98" s="41"/>
    </row>
    <row r="99" spans="2:6">
      <c r="B99" s="262">
        <v>4</v>
      </c>
      <c r="C99" s="263"/>
      <c r="D99" s="263"/>
      <c r="E99" s="263"/>
      <c r="F99" s="264"/>
    </row>
    <row r="100" spans="2:6">
      <c r="B100" s="23" t="s">
        <v>276</v>
      </c>
      <c r="C100" s="43"/>
      <c r="D100" s="45"/>
      <c r="E100" s="21"/>
      <c r="F100" s="41"/>
    </row>
    <row r="101" spans="2:6">
      <c r="B101" s="23" t="s">
        <v>255</v>
      </c>
      <c r="C101" s="43"/>
      <c r="D101" s="45"/>
      <c r="E101" s="21"/>
      <c r="F101" s="41"/>
    </row>
    <row r="102" spans="2:6">
      <c r="B102" s="23" t="s">
        <v>277</v>
      </c>
      <c r="C102" s="43"/>
      <c r="D102" s="45"/>
      <c r="E102" s="21"/>
      <c r="F102" s="41"/>
    </row>
    <row r="103" spans="2:6">
      <c r="B103" s="23" t="s">
        <v>255</v>
      </c>
      <c r="C103" s="43"/>
      <c r="D103" s="45"/>
      <c r="E103" s="21"/>
      <c r="F103" s="41"/>
    </row>
    <row r="104" spans="2:6">
      <c r="B104" s="23" t="s">
        <v>278</v>
      </c>
      <c r="C104" s="43"/>
      <c r="D104" s="45"/>
      <c r="E104" s="21" t="s">
        <v>258</v>
      </c>
      <c r="F104" s="41"/>
    </row>
    <row r="105" spans="2:6">
      <c r="B105" s="23" t="s">
        <v>255</v>
      </c>
      <c r="C105" s="43"/>
      <c r="D105" s="45"/>
      <c r="E105" s="21" t="s">
        <v>259</v>
      </c>
      <c r="F105" s="41"/>
    </row>
    <row r="106" spans="2:6">
      <c r="B106" s="23" t="s">
        <v>279</v>
      </c>
      <c r="C106" s="43"/>
      <c r="D106" s="45"/>
      <c r="E106" s="21" t="s">
        <v>261</v>
      </c>
      <c r="F106" s="41"/>
    </row>
    <row r="107" spans="2:6">
      <c r="B107" s="23" t="s">
        <v>255</v>
      </c>
      <c r="C107" s="43"/>
      <c r="D107" s="45"/>
      <c r="E107" s="21" t="s">
        <v>262</v>
      </c>
      <c r="F107" s="41"/>
    </row>
    <row r="108" spans="2:6">
      <c r="B108" s="37" t="s">
        <v>280</v>
      </c>
      <c r="C108" s="43"/>
      <c r="D108" s="45"/>
      <c r="E108" s="21"/>
      <c r="F108" s="41"/>
    </row>
    <row r="109" spans="2:6">
      <c r="B109" s="23" t="s">
        <v>281</v>
      </c>
      <c r="C109" s="43"/>
      <c r="D109" s="45"/>
      <c r="E109" s="21"/>
      <c r="F109" s="41"/>
    </row>
    <row r="110" spans="2:6">
      <c r="B110" s="23" t="s">
        <v>282</v>
      </c>
      <c r="C110" s="43"/>
      <c r="D110" s="45"/>
      <c r="E110" s="21"/>
      <c r="F110" s="41"/>
    </row>
    <row r="111" spans="2:6">
      <c r="B111" s="23" t="s">
        <v>283</v>
      </c>
      <c r="C111" s="43"/>
      <c r="D111" s="45"/>
      <c r="E111" s="21"/>
      <c r="F111" s="41"/>
    </row>
    <row r="112" spans="2:6">
      <c r="B112" s="23" t="s">
        <v>255</v>
      </c>
      <c r="C112" s="43"/>
      <c r="D112" s="45"/>
      <c r="E112" s="21"/>
      <c r="F112" s="41"/>
    </row>
    <row r="113" spans="1:7">
      <c r="B113" s="23" t="s">
        <v>284</v>
      </c>
      <c r="C113" s="43"/>
      <c r="D113" s="45"/>
      <c r="E113" s="21"/>
      <c r="F113" s="41"/>
    </row>
    <row r="114" spans="1:7">
      <c r="B114" s="23" t="s">
        <v>255</v>
      </c>
      <c r="C114" s="43"/>
      <c r="D114" s="45"/>
      <c r="E114" s="21"/>
      <c r="F114" s="41"/>
    </row>
    <row r="115" spans="1:7">
      <c r="B115" s="23" t="s">
        <v>285</v>
      </c>
      <c r="C115" s="43"/>
      <c r="D115" s="45"/>
      <c r="E115" s="21"/>
      <c r="F115" s="41"/>
    </row>
    <row r="116" spans="1:7">
      <c r="B116" s="23" t="s">
        <v>255</v>
      </c>
      <c r="C116" s="43"/>
      <c r="D116" s="45"/>
      <c r="E116" s="21"/>
      <c r="F116" s="41"/>
    </row>
    <row r="117" spans="1:7">
      <c r="B117" s="23" t="s">
        <v>286</v>
      </c>
      <c r="C117" s="43"/>
      <c r="D117" s="45"/>
      <c r="E117" s="21"/>
      <c r="F117" s="41"/>
    </row>
    <row r="118" spans="1:7">
      <c r="A118" s="21"/>
      <c r="B118" s="23" t="s">
        <v>255</v>
      </c>
      <c r="C118" s="43"/>
      <c r="D118" s="45"/>
      <c r="E118" s="21"/>
      <c r="F118" s="41"/>
      <c r="G118" s="21"/>
    </row>
    <row r="119" spans="1:7">
      <c r="A119" s="21"/>
      <c r="B119" s="23" t="s">
        <v>287</v>
      </c>
      <c r="C119" s="43"/>
      <c r="D119" s="45"/>
      <c r="E119" s="21"/>
      <c r="F119" s="41"/>
      <c r="G119" s="21"/>
    </row>
    <row r="120" spans="1:7">
      <c r="B120" s="23" t="s">
        <v>255</v>
      </c>
      <c r="C120" s="43"/>
      <c r="D120" s="45"/>
      <c r="E120" s="21"/>
      <c r="F120" s="41"/>
    </row>
    <row r="121" spans="1:7">
      <c r="B121" s="23" t="s">
        <v>288</v>
      </c>
      <c r="C121" s="43"/>
      <c r="D121" s="45"/>
      <c r="E121" s="21"/>
      <c r="F121" s="41"/>
    </row>
    <row r="122" spans="1:7">
      <c r="B122" s="23" t="s">
        <v>255</v>
      </c>
      <c r="C122" s="43"/>
      <c r="D122" s="45"/>
      <c r="E122" s="21"/>
      <c r="F122" s="41"/>
    </row>
    <row r="123" spans="1:7">
      <c r="B123" s="23" t="s">
        <v>289</v>
      </c>
      <c r="C123" s="43"/>
      <c r="D123" s="45"/>
      <c r="E123" s="21"/>
      <c r="F123" s="41"/>
    </row>
    <row r="124" spans="1:7">
      <c r="B124" s="23" t="s">
        <v>255</v>
      </c>
      <c r="C124" s="43"/>
      <c r="D124" s="45"/>
      <c r="E124" s="21"/>
      <c r="F124" s="41"/>
    </row>
    <row r="125" spans="1:7">
      <c r="B125" s="23" t="s">
        <v>290</v>
      </c>
      <c r="C125" s="43"/>
      <c r="D125" s="45"/>
      <c r="E125" s="21"/>
      <c r="F125" s="41"/>
    </row>
    <row r="126" spans="1:7">
      <c r="B126" s="23" t="s">
        <v>255</v>
      </c>
      <c r="C126" s="43"/>
      <c r="D126" s="45"/>
      <c r="E126" s="21"/>
      <c r="F126" s="41"/>
    </row>
    <row r="127" spans="1:7">
      <c r="B127" s="23" t="s">
        <v>291</v>
      </c>
      <c r="C127" s="43"/>
      <c r="D127" s="45"/>
      <c r="E127" s="21"/>
      <c r="F127" s="41"/>
    </row>
    <row r="128" spans="1:7">
      <c r="B128" s="23" t="s">
        <v>255</v>
      </c>
      <c r="C128" s="43"/>
      <c r="D128" s="45"/>
      <c r="E128" s="21"/>
      <c r="F128" s="41"/>
    </row>
    <row r="129" spans="2:6">
      <c r="B129" s="23" t="s">
        <v>292</v>
      </c>
      <c r="C129" s="43"/>
      <c r="D129" s="45"/>
      <c r="E129" s="21"/>
      <c r="F129" s="41"/>
    </row>
    <row r="130" spans="2:6">
      <c r="B130" s="23" t="s">
        <v>255</v>
      </c>
      <c r="C130" s="43"/>
      <c r="D130" s="45"/>
      <c r="E130" s="21"/>
      <c r="F130" s="41"/>
    </row>
    <row r="131" spans="2:6">
      <c r="B131" s="262">
        <v>5</v>
      </c>
      <c r="C131" s="263"/>
      <c r="D131" s="263"/>
      <c r="E131" s="263"/>
      <c r="F131" s="264"/>
    </row>
    <row r="132" spans="2:6" ht="20.25">
      <c r="B132" s="23" t="s">
        <v>293</v>
      </c>
      <c r="C132" s="43"/>
      <c r="D132" s="49">
        <v>400000</v>
      </c>
      <c r="E132" s="258" t="s">
        <v>112</v>
      </c>
      <c r="F132" s="259"/>
    </row>
    <row r="133" spans="2:6">
      <c r="B133" s="23" t="s">
        <v>255</v>
      </c>
      <c r="C133" s="43"/>
      <c r="D133" s="45"/>
      <c r="E133" s="258" t="s">
        <v>111</v>
      </c>
      <c r="F133" s="259"/>
    </row>
    <row r="134" spans="2:6" ht="21.75" customHeight="1">
      <c r="B134" s="23" t="s">
        <v>294</v>
      </c>
      <c r="C134" s="43"/>
      <c r="D134" s="45"/>
      <c r="E134" s="281" t="s">
        <v>295</v>
      </c>
      <c r="F134" s="279"/>
    </row>
    <row r="135" spans="2:6">
      <c r="B135" s="23" t="s">
        <v>255</v>
      </c>
      <c r="C135" s="43"/>
      <c r="D135" s="45"/>
      <c r="E135" s="21"/>
      <c r="F135" s="41"/>
    </row>
    <row r="136" spans="2:6">
      <c r="B136" s="23" t="s">
        <v>296</v>
      </c>
      <c r="C136" s="43"/>
      <c r="D136" s="45"/>
      <c r="E136" s="21"/>
      <c r="F136" s="41"/>
    </row>
    <row r="137" spans="2:6">
      <c r="B137" s="23" t="s">
        <v>255</v>
      </c>
      <c r="C137" s="43"/>
      <c r="D137" s="45"/>
      <c r="E137" s="21"/>
      <c r="F137" s="41"/>
    </row>
    <row r="138" spans="2:6">
      <c r="B138" s="23" t="s">
        <v>297</v>
      </c>
      <c r="C138" s="43"/>
      <c r="D138" s="45"/>
      <c r="E138" s="21"/>
      <c r="F138" s="41"/>
    </row>
    <row r="139" spans="2:6">
      <c r="B139" s="23" t="s">
        <v>255</v>
      </c>
      <c r="C139" s="43"/>
      <c r="D139" s="45"/>
      <c r="E139" s="21"/>
      <c r="F139" s="41"/>
    </row>
    <row r="140" spans="2:6">
      <c r="B140" s="23" t="s">
        <v>298</v>
      </c>
      <c r="C140" s="43"/>
      <c r="D140" s="45"/>
      <c r="E140" s="21"/>
      <c r="F140" s="41"/>
    </row>
    <row r="141" spans="2:6">
      <c r="B141" s="23" t="s">
        <v>255</v>
      </c>
      <c r="C141" s="43"/>
      <c r="D141" s="45"/>
      <c r="E141" s="21"/>
      <c r="F141" s="41"/>
    </row>
    <row r="142" spans="2:6">
      <c r="B142" s="23" t="s">
        <v>299</v>
      </c>
      <c r="C142" s="43"/>
      <c r="D142" s="45"/>
      <c r="E142" s="21"/>
      <c r="F142" s="41"/>
    </row>
    <row r="143" spans="2:6">
      <c r="B143" s="23" t="s">
        <v>255</v>
      </c>
      <c r="C143" s="43"/>
      <c r="D143" s="45"/>
      <c r="E143" s="21"/>
      <c r="F143" s="41"/>
    </row>
    <row r="144" spans="2:6">
      <c r="B144" s="23" t="s">
        <v>300</v>
      </c>
      <c r="C144" s="43"/>
      <c r="D144" s="45"/>
      <c r="E144" s="21"/>
      <c r="F144" s="41"/>
    </row>
    <row r="145" spans="2:6">
      <c r="B145" s="23" t="s">
        <v>255</v>
      </c>
      <c r="C145" s="43"/>
      <c r="D145" s="45"/>
      <c r="E145" s="21"/>
      <c r="F145" s="41"/>
    </row>
    <row r="146" spans="2:6">
      <c r="B146" s="23" t="s">
        <v>301</v>
      </c>
      <c r="C146" s="43"/>
      <c r="D146" s="45"/>
      <c r="E146" s="21"/>
      <c r="F146" s="41"/>
    </row>
    <row r="147" spans="2:6">
      <c r="B147" s="23" t="s">
        <v>255</v>
      </c>
      <c r="C147" s="43"/>
      <c r="D147" s="45"/>
      <c r="E147" s="21" t="s">
        <v>258</v>
      </c>
      <c r="F147" s="41"/>
    </row>
    <row r="148" spans="2:6">
      <c r="B148" s="23" t="s">
        <v>302</v>
      </c>
      <c r="C148" s="43"/>
      <c r="D148" s="45"/>
      <c r="E148" s="21" t="s">
        <v>259</v>
      </c>
      <c r="F148" s="41"/>
    </row>
    <row r="149" spans="2:6">
      <c r="B149" s="23" t="s">
        <v>255</v>
      </c>
      <c r="C149" s="43"/>
      <c r="D149" s="45"/>
      <c r="E149" s="21" t="s">
        <v>261</v>
      </c>
      <c r="F149" s="41"/>
    </row>
    <row r="150" spans="2:6">
      <c r="B150" s="23" t="s">
        <v>303</v>
      </c>
      <c r="C150" s="43"/>
      <c r="D150" s="45"/>
      <c r="E150" s="21" t="s">
        <v>262</v>
      </c>
      <c r="F150" s="41"/>
    </row>
    <row r="151" spans="2:6">
      <c r="B151" s="23" t="s">
        <v>255</v>
      </c>
      <c r="C151" s="43"/>
      <c r="D151" s="45"/>
      <c r="E151" s="21"/>
      <c r="F151" s="41"/>
    </row>
    <row r="152" spans="2:6">
      <c r="B152" s="23" t="s">
        <v>304</v>
      </c>
      <c r="C152" s="43"/>
      <c r="D152" s="45"/>
      <c r="E152" s="21"/>
      <c r="F152" s="41"/>
    </row>
    <row r="153" spans="2:6">
      <c r="B153" s="23" t="s">
        <v>255</v>
      </c>
      <c r="C153" s="43"/>
      <c r="D153" s="45"/>
      <c r="E153" s="21"/>
      <c r="F153" s="41"/>
    </row>
    <row r="154" spans="2:6">
      <c r="B154" s="37" t="s">
        <v>305</v>
      </c>
      <c r="C154" s="43"/>
      <c r="D154" s="45"/>
      <c r="E154" s="21" t="s">
        <v>203</v>
      </c>
      <c r="F154" s="41"/>
    </row>
    <row r="155" spans="2:6">
      <c r="B155" s="23" t="s">
        <v>306</v>
      </c>
      <c r="C155" s="43"/>
      <c r="D155" s="45"/>
      <c r="E155" s="21"/>
      <c r="F155" s="41"/>
    </row>
    <row r="156" spans="2:6">
      <c r="B156" s="23" t="s">
        <v>307</v>
      </c>
      <c r="C156" s="43"/>
      <c r="D156" s="45"/>
      <c r="E156" s="21" t="s">
        <v>203</v>
      </c>
      <c r="F156" s="41"/>
    </row>
    <row r="157" spans="2:6">
      <c r="B157" s="23" t="s">
        <v>308</v>
      </c>
      <c r="C157" s="43"/>
      <c r="D157" s="45"/>
      <c r="E157" s="21" t="s">
        <v>258</v>
      </c>
      <c r="F157" s="41"/>
    </row>
    <row r="158" spans="2:6" ht="17.25" customHeight="1">
      <c r="B158" s="23" t="s">
        <v>309</v>
      </c>
      <c r="C158" s="43"/>
      <c r="D158" s="45"/>
      <c r="E158" s="21" t="s">
        <v>203</v>
      </c>
      <c r="F158" s="41"/>
    </row>
    <row r="159" spans="2:6">
      <c r="B159" s="37" t="s">
        <v>310</v>
      </c>
      <c r="C159" s="43"/>
      <c r="D159" s="45"/>
      <c r="E159" s="21" t="s">
        <v>203</v>
      </c>
      <c r="F159" s="41"/>
    </row>
    <row r="160" spans="2:6">
      <c r="B160" s="54" t="s">
        <v>311</v>
      </c>
      <c r="C160" s="55"/>
      <c r="D160" s="56"/>
      <c r="E160" s="57" t="s">
        <v>203</v>
      </c>
      <c r="F160" s="36"/>
    </row>
    <row r="161" spans="2:7">
      <c r="B161" s="28" t="s">
        <v>312</v>
      </c>
      <c r="C161" s="55"/>
      <c r="D161" s="58">
        <f>D15+D20+D23+D27+D29+D30+D33+D44+D52+D53+D54+D57+D60+D62+D132</f>
        <v>6500000</v>
      </c>
      <c r="E161" s="57"/>
      <c r="F161" s="36"/>
    </row>
    <row r="162" spans="2:7" ht="20.25">
      <c r="B162" s="59" t="s">
        <v>313</v>
      </c>
    </row>
    <row r="163" spans="2:7" s="60" customFormat="1" ht="22.5">
      <c r="B163" s="61" t="s">
        <v>314</v>
      </c>
      <c r="D163" s="62"/>
    </row>
    <row r="164" spans="2:7" s="60" customFormat="1" ht="22.5">
      <c r="B164" s="61" t="s">
        <v>315</v>
      </c>
      <c r="D164" s="62"/>
    </row>
    <row r="165" spans="2:7" s="60" customFormat="1" ht="22.5">
      <c r="B165" s="61" t="s">
        <v>316</v>
      </c>
      <c r="D165" s="62"/>
    </row>
    <row r="166" spans="2:7" ht="20.25">
      <c r="B166" s="61" t="s">
        <v>317</v>
      </c>
    </row>
    <row r="168" spans="2:7">
      <c r="B168" s="256">
        <v>7</v>
      </c>
      <c r="C168" s="257"/>
      <c r="D168" s="257"/>
      <c r="E168" s="257"/>
      <c r="F168" s="257"/>
      <c r="G168" s="257"/>
    </row>
  </sheetData>
  <mergeCells count="23">
    <mergeCell ref="B131:F131"/>
    <mergeCell ref="E132:F132"/>
    <mergeCell ref="E133:F133"/>
    <mergeCell ref="E134:F134"/>
    <mergeCell ref="B168:G168"/>
    <mergeCell ref="B99:F99"/>
    <mergeCell ref="E23:F23"/>
    <mergeCell ref="E27:F27"/>
    <mergeCell ref="E29:F29"/>
    <mergeCell ref="E30:F30"/>
    <mergeCell ref="E31:F31"/>
    <mergeCell ref="B32:F32"/>
    <mergeCell ref="E33:F33"/>
    <mergeCell ref="E44:F44"/>
    <mergeCell ref="E54:F54"/>
    <mergeCell ref="E56:F56"/>
    <mergeCell ref="B67:F67"/>
    <mergeCell ref="E20:F20"/>
    <mergeCell ref="B1:F1"/>
    <mergeCell ref="C3:D3"/>
    <mergeCell ref="E3:F3"/>
    <mergeCell ref="E4:F4"/>
    <mergeCell ref="E15:F1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5"/>
  <sheetViews>
    <sheetView workbookViewId="0">
      <selection activeCell="E16" sqref="E16"/>
    </sheetView>
  </sheetViews>
  <sheetFormatPr defaultColWidth="37.28515625" defaultRowHeight="24"/>
  <cols>
    <col min="1" max="1" width="17.42578125" style="1" customWidth="1"/>
    <col min="2" max="2" width="12.85546875" style="3" customWidth="1"/>
    <col min="3" max="3" width="12.28515625" style="1" customWidth="1"/>
    <col min="4" max="4" width="12" style="1" customWidth="1"/>
    <col min="5" max="5" width="13.28515625" style="1" customWidth="1"/>
    <col min="6" max="16384" width="37.28515625" style="1"/>
  </cols>
  <sheetData>
    <row r="1" spans="1:6">
      <c r="A1" s="282" t="s">
        <v>9</v>
      </c>
      <c r="B1" s="282"/>
      <c r="C1" s="282"/>
      <c r="D1" s="282"/>
    </row>
    <row r="2" spans="1:6" s="5" customFormat="1">
      <c r="B2" s="6" t="s">
        <v>21</v>
      </c>
      <c r="C2" s="5" t="s">
        <v>23</v>
      </c>
      <c r="D2" s="5" t="s">
        <v>24</v>
      </c>
    </row>
    <row r="3" spans="1:6">
      <c r="A3" s="1" t="s">
        <v>10</v>
      </c>
      <c r="B3" s="3">
        <v>220000</v>
      </c>
      <c r="C3" s="4">
        <f xml:space="preserve"> B3*20/100</f>
        <v>44000</v>
      </c>
      <c r="D3" s="4">
        <f>B3-C3</f>
        <v>176000</v>
      </c>
    </row>
    <row r="4" spans="1:6">
      <c r="A4" s="1" t="s">
        <v>11</v>
      </c>
      <c r="B4" s="3">
        <v>53000</v>
      </c>
      <c r="C4" s="4"/>
      <c r="D4" s="4"/>
    </row>
    <row r="5" spans="1:6">
      <c r="A5" s="1" t="s">
        <v>12</v>
      </c>
      <c r="B5" s="3">
        <v>89000</v>
      </c>
      <c r="C5" s="4"/>
      <c r="D5" s="4"/>
    </row>
    <row r="6" spans="1:6">
      <c r="A6" s="1" t="s">
        <v>13</v>
      </c>
      <c r="B6" s="3">
        <v>114000</v>
      </c>
      <c r="C6" s="4">
        <f t="shared" ref="C6:C12" si="0" xml:space="preserve"> B6*20/100</f>
        <v>22800</v>
      </c>
      <c r="D6" s="4">
        <f>B6-C6</f>
        <v>91200</v>
      </c>
      <c r="E6" s="4">
        <f>D6+E15</f>
        <v>109600</v>
      </c>
    </row>
    <row r="7" spans="1:6">
      <c r="A7" s="1" t="s">
        <v>14</v>
      </c>
      <c r="B7" s="3">
        <v>150000</v>
      </c>
      <c r="C7" s="4">
        <f t="shared" si="0"/>
        <v>30000</v>
      </c>
      <c r="D7" s="4">
        <f>B7-C7</f>
        <v>120000</v>
      </c>
    </row>
    <row r="8" spans="1:6">
      <c r="A8" s="1" t="s">
        <v>15</v>
      </c>
      <c r="B8" s="3">
        <v>189500</v>
      </c>
      <c r="C8" s="4">
        <f t="shared" si="0"/>
        <v>37900</v>
      </c>
      <c r="D8" s="4">
        <f>B8-C8</f>
        <v>151600</v>
      </c>
    </row>
    <row r="9" spans="1:6">
      <c r="A9" s="1" t="s">
        <v>16</v>
      </c>
      <c r="B9" s="3">
        <v>150000</v>
      </c>
      <c r="C9" s="4">
        <f t="shared" si="0"/>
        <v>30000</v>
      </c>
      <c r="D9" s="4">
        <f>B9-C9</f>
        <v>120000</v>
      </c>
    </row>
    <row r="10" spans="1:6">
      <c r="A10" s="1" t="s">
        <v>17</v>
      </c>
      <c r="B10" s="3">
        <v>273000</v>
      </c>
      <c r="C10" s="4">
        <f t="shared" si="0"/>
        <v>54600</v>
      </c>
      <c r="D10" s="4">
        <v>200000</v>
      </c>
      <c r="E10" s="1" t="s">
        <v>22</v>
      </c>
    </row>
    <row r="11" spans="1:6">
      <c r="A11" s="1" t="s">
        <v>18</v>
      </c>
      <c r="C11" s="4">
        <f t="shared" si="0"/>
        <v>0</v>
      </c>
      <c r="D11" s="2">
        <v>122800</v>
      </c>
    </row>
    <row r="12" spans="1:6">
      <c r="B12" s="3">
        <f>SUM(B3:B10)</f>
        <v>1238500</v>
      </c>
      <c r="C12" s="4">
        <f t="shared" si="0"/>
        <v>247700</v>
      </c>
      <c r="D12" s="3">
        <f>SUM(D3:D11)</f>
        <v>981600</v>
      </c>
      <c r="F12" s="4"/>
    </row>
    <row r="13" spans="1:6">
      <c r="A13" s="1" t="s">
        <v>19</v>
      </c>
      <c r="B13" s="3">
        <v>238500</v>
      </c>
    </row>
    <row r="15" spans="1:6">
      <c r="A15" s="1" t="s">
        <v>20</v>
      </c>
      <c r="E15" s="4">
        <f>1000000-D12</f>
        <v>18400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807"/>
  <sheetViews>
    <sheetView topLeftCell="A52" workbookViewId="0">
      <selection activeCell="B51" sqref="B51"/>
    </sheetView>
  </sheetViews>
  <sheetFormatPr defaultRowHeight="18.75"/>
  <cols>
    <col min="1" max="1" width="1.5703125" style="17" customWidth="1"/>
    <col min="2" max="2" width="51.140625" style="17" customWidth="1"/>
    <col min="3" max="3" width="23.28515625" style="126" customWidth="1"/>
    <col min="4" max="4" width="21.42578125" style="87" customWidth="1"/>
    <col min="5" max="5" width="13.28515625" style="17" customWidth="1"/>
    <col min="6" max="6" width="55.140625" style="17" customWidth="1"/>
    <col min="7" max="7" width="7.28515625" style="17" customWidth="1"/>
    <col min="8" max="256" width="9.140625" style="17"/>
    <col min="257" max="257" width="1.5703125" style="17" customWidth="1"/>
    <col min="258" max="258" width="51.140625" style="17" customWidth="1"/>
    <col min="259" max="259" width="23.28515625" style="17" customWidth="1"/>
    <col min="260" max="260" width="21.42578125" style="17" customWidth="1"/>
    <col min="261" max="261" width="13.28515625" style="17" customWidth="1"/>
    <col min="262" max="262" width="55.140625" style="17" customWidth="1"/>
    <col min="263" max="263" width="7.28515625" style="17" customWidth="1"/>
    <col min="264" max="512" width="9.140625" style="17"/>
    <col min="513" max="513" width="1.5703125" style="17" customWidth="1"/>
    <col min="514" max="514" width="51.140625" style="17" customWidth="1"/>
    <col min="515" max="515" width="23.28515625" style="17" customWidth="1"/>
    <col min="516" max="516" width="21.42578125" style="17" customWidth="1"/>
    <col min="517" max="517" width="13.28515625" style="17" customWidth="1"/>
    <col min="518" max="518" width="55.140625" style="17" customWidth="1"/>
    <col min="519" max="519" width="7.28515625" style="17" customWidth="1"/>
    <col min="520" max="768" width="9.140625" style="17"/>
    <col min="769" max="769" width="1.5703125" style="17" customWidth="1"/>
    <col min="770" max="770" width="51.140625" style="17" customWidth="1"/>
    <col min="771" max="771" width="23.28515625" style="17" customWidth="1"/>
    <col min="772" max="772" width="21.42578125" style="17" customWidth="1"/>
    <col min="773" max="773" width="13.28515625" style="17" customWidth="1"/>
    <col min="774" max="774" width="55.140625" style="17" customWidth="1"/>
    <col min="775" max="775" width="7.28515625" style="17" customWidth="1"/>
    <col min="776" max="1024" width="9.140625" style="17"/>
    <col min="1025" max="1025" width="1.5703125" style="17" customWidth="1"/>
    <col min="1026" max="1026" width="51.140625" style="17" customWidth="1"/>
    <col min="1027" max="1027" width="23.28515625" style="17" customWidth="1"/>
    <col min="1028" max="1028" width="21.42578125" style="17" customWidth="1"/>
    <col min="1029" max="1029" width="13.28515625" style="17" customWidth="1"/>
    <col min="1030" max="1030" width="55.140625" style="17" customWidth="1"/>
    <col min="1031" max="1031" width="7.28515625" style="17" customWidth="1"/>
    <col min="1032" max="1280" width="9.140625" style="17"/>
    <col min="1281" max="1281" width="1.5703125" style="17" customWidth="1"/>
    <col min="1282" max="1282" width="51.140625" style="17" customWidth="1"/>
    <col min="1283" max="1283" width="23.28515625" style="17" customWidth="1"/>
    <col min="1284" max="1284" width="21.42578125" style="17" customWidth="1"/>
    <col min="1285" max="1285" width="13.28515625" style="17" customWidth="1"/>
    <col min="1286" max="1286" width="55.140625" style="17" customWidth="1"/>
    <col min="1287" max="1287" width="7.28515625" style="17" customWidth="1"/>
    <col min="1288" max="1536" width="9.140625" style="17"/>
    <col min="1537" max="1537" width="1.5703125" style="17" customWidth="1"/>
    <col min="1538" max="1538" width="51.140625" style="17" customWidth="1"/>
    <col min="1539" max="1539" width="23.28515625" style="17" customWidth="1"/>
    <col min="1540" max="1540" width="21.42578125" style="17" customWidth="1"/>
    <col min="1541" max="1541" width="13.28515625" style="17" customWidth="1"/>
    <col min="1542" max="1542" width="55.140625" style="17" customWidth="1"/>
    <col min="1543" max="1543" width="7.28515625" style="17" customWidth="1"/>
    <col min="1544" max="1792" width="9.140625" style="17"/>
    <col min="1793" max="1793" width="1.5703125" style="17" customWidth="1"/>
    <col min="1794" max="1794" width="51.140625" style="17" customWidth="1"/>
    <col min="1795" max="1795" width="23.28515625" style="17" customWidth="1"/>
    <col min="1796" max="1796" width="21.42578125" style="17" customWidth="1"/>
    <col min="1797" max="1797" width="13.28515625" style="17" customWidth="1"/>
    <col min="1798" max="1798" width="55.140625" style="17" customWidth="1"/>
    <col min="1799" max="1799" width="7.28515625" style="17" customWidth="1"/>
    <col min="1800" max="2048" width="9.140625" style="17"/>
    <col min="2049" max="2049" width="1.5703125" style="17" customWidth="1"/>
    <col min="2050" max="2050" width="51.140625" style="17" customWidth="1"/>
    <col min="2051" max="2051" width="23.28515625" style="17" customWidth="1"/>
    <col min="2052" max="2052" width="21.42578125" style="17" customWidth="1"/>
    <col min="2053" max="2053" width="13.28515625" style="17" customWidth="1"/>
    <col min="2054" max="2054" width="55.140625" style="17" customWidth="1"/>
    <col min="2055" max="2055" width="7.28515625" style="17" customWidth="1"/>
    <col min="2056" max="2304" width="9.140625" style="17"/>
    <col min="2305" max="2305" width="1.5703125" style="17" customWidth="1"/>
    <col min="2306" max="2306" width="51.140625" style="17" customWidth="1"/>
    <col min="2307" max="2307" width="23.28515625" style="17" customWidth="1"/>
    <col min="2308" max="2308" width="21.42578125" style="17" customWidth="1"/>
    <col min="2309" max="2309" width="13.28515625" style="17" customWidth="1"/>
    <col min="2310" max="2310" width="55.140625" style="17" customWidth="1"/>
    <col min="2311" max="2311" width="7.28515625" style="17" customWidth="1"/>
    <col min="2312" max="2560" width="9.140625" style="17"/>
    <col min="2561" max="2561" width="1.5703125" style="17" customWidth="1"/>
    <col min="2562" max="2562" width="51.140625" style="17" customWidth="1"/>
    <col min="2563" max="2563" width="23.28515625" style="17" customWidth="1"/>
    <col min="2564" max="2564" width="21.42578125" style="17" customWidth="1"/>
    <col min="2565" max="2565" width="13.28515625" style="17" customWidth="1"/>
    <col min="2566" max="2566" width="55.140625" style="17" customWidth="1"/>
    <col min="2567" max="2567" width="7.28515625" style="17" customWidth="1"/>
    <col min="2568" max="2816" width="9.140625" style="17"/>
    <col min="2817" max="2817" width="1.5703125" style="17" customWidth="1"/>
    <col min="2818" max="2818" width="51.140625" style="17" customWidth="1"/>
    <col min="2819" max="2819" width="23.28515625" style="17" customWidth="1"/>
    <col min="2820" max="2820" width="21.42578125" style="17" customWidth="1"/>
    <col min="2821" max="2821" width="13.28515625" style="17" customWidth="1"/>
    <col min="2822" max="2822" width="55.140625" style="17" customWidth="1"/>
    <col min="2823" max="2823" width="7.28515625" style="17" customWidth="1"/>
    <col min="2824" max="3072" width="9.140625" style="17"/>
    <col min="3073" max="3073" width="1.5703125" style="17" customWidth="1"/>
    <col min="3074" max="3074" width="51.140625" style="17" customWidth="1"/>
    <col min="3075" max="3075" width="23.28515625" style="17" customWidth="1"/>
    <col min="3076" max="3076" width="21.42578125" style="17" customWidth="1"/>
    <col min="3077" max="3077" width="13.28515625" style="17" customWidth="1"/>
    <col min="3078" max="3078" width="55.140625" style="17" customWidth="1"/>
    <col min="3079" max="3079" width="7.28515625" style="17" customWidth="1"/>
    <col min="3080" max="3328" width="9.140625" style="17"/>
    <col min="3329" max="3329" width="1.5703125" style="17" customWidth="1"/>
    <col min="3330" max="3330" width="51.140625" style="17" customWidth="1"/>
    <col min="3331" max="3331" width="23.28515625" style="17" customWidth="1"/>
    <col min="3332" max="3332" width="21.42578125" style="17" customWidth="1"/>
    <col min="3333" max="3333" width="13.28515625" style="17" customWidth="1"/>
    <col min="3334" max="3334" width="55.140625" style="17" customWidth="1"/>
    <col min="3335" max="3335" width="7.28515625" style="17" customWidth="1"/>
    <col min="3336" max="3584" width="9.140625" style="17"/>
    <col min="3585" max="3585" width="1.5703125" style="17" customWidth="1"/>
    <col min="3586" max="3586" width="51.140625" style="17" customWidth="1"/>
    <col min="3587" max="3587" width="23.28515625" style="17" customWidth="1"/>
    <col min="3588" max="3588" width="21.42578125" style="17" customWidth="1"/>
    <col min="3589" max="3589" width="13.28515625" style="17" customWidth="1"/>
    <col min="3590" max="3590" width="55.140625" style="17" customWidth="1"/>
    <col min="3591" max="3591" width="7.28515625" style="17" customWidth="1"/>
    <col min="3592" max="3840" width="9.140625" style="17"/>
    <col min="3841" max="3841" width="1.5703125" style="17" customWidth="1"/>
    <col min="3842" max="3842" width="51.140625" style="17" customWidth="1"/>
    <col min="3843" max="3843" width="23.28515625" style="17" customWidth="1"/>
    <col min="3844" max="3844" width="21.42578125" style="17" customWidth="1"/>
    <col min="3845" max="3845" width="13.28515625" style="17" customWidth="1"/>
    <col min="3846" max="3846" width="55.140625" style="17" customWidth="1"/>
    <col min="3847" max="3847" width="7.28515625" style="17" customWidth="1"/>
    <col min="3848" max="4096" width="9.140625" style="17"/>
    <col min="4097" max="4097" width="1.5703125" style="17" customWidth="1"/>
    <col min="4098" max="4098" width="51.140625" style="17" customWidth="1"/>
    <col min="4099" max="4099" width="23.28515625" style="17" customWidth="1"/>
    <col min="4100" max="4100" width="21.42578125" style="17" customWidth="1"/>
    <col min="4101" max="4101" width="13.28515625" style="17" customWidth="1"/>
    <col min="4102" max="4102" width="55.140625" style="17" customWidth="1"/>
    <col min="4103" max="4103" width="7.28515625" style="17" customWidth="1"/>
    <col min="4104" max="4352" width="9.140625" style="17"/>
    <col min="4353" max="4353" width="1.5703125" style="17" customWidth="1"/>
    <col min="4354" max="4354" width="51.140625" style="17" customWidth="1"/>
    <col min="4355" max="4355" width="23.28515625" style="17" customWidth="1"/>
    <col min="4356" max="4356" width="21.42578125" style="17" customWidth="1"/>
    <col min="4357" max="4357" width="13.28515625" style="17" customWidth="1"/>
    <col min="4358" max="4358" width="55.140625" style="17" customWidth="1"/>
    <col min="4359" max="4359" width="7.28515625" style="17" customWidth="1"/>
    <col min="4360" max="4608" width="9.140625" style="17"/>
    <col min="4609" max="4609" width="1.5703125" style="17" customWidth="1"/>
    <col min="4610" max="4610" width="51.140625" style="17" customWidth="1"/>
    <col min="4611" max="4611" width="23.28515625" style="17" customWidth="1"/>
    <col min="4612" max="4612" width="21.42578125" style="17" customWidth="1"/>
    <col min="4613" max="4613" width="13.28515625" style="17" customWidth="1"/>
    <col min="4614" max="4614" width="55.140625" style="17" customWidth="1"/>
    <col min="4615" max="4615" width="7.28515625" style="17" customWidth="1"/>
    <col min="4616" max="4864" width="9.140625" style="17"/>
    <col min="4865" max="4865" width="1.5703125" style="17" customWidth="1"/>
    <col min="4866" max="4866" width="51.140625" style="17" customWidth="1"/>
    <col min="4867" max="4867" width="23.28515625" style="17" customWidth="1"/>
    <col min="4868" max="4868" width="21.42578125" style="17" customWidth="1"/>
    <col min="4869" max="4869" width="13.28515625" style="17" customWidth="1"/>
    <col min="4870" max="4870" width="55.140625" style="17" customWidth="1"/>
    <col min="4871" max="4871" width="7.28515625" style="17" customWidth="1"/>
    <col min="4872" max="5120" width="9.140625" style="17"/>
    <col min="5121" max="5121" width="1.5703125" style="17" customWidth="1"/>
    <col min="5122" max="5122" width="51.140625" style="17" customWidth="1"/>
    <col min="5123" max="5123" width="23.28515625" style="17" customWidth="1"/>
    <col min="5124" max="5124" width="21.42578125" style="17" customWidth="1"/>
    <col min="5125" max="5125" width="13.28515625" style="17" customWidth="1"/>
    <col min="5126" max="5126" width="55.140625" style="17" customWidth="1"/>
    <col min="5127" max="5127" width="7.28515625" style="17" customWidth="1"/>
    <col min="5128" max="5376" width="9.140625" style="17"/>
    <col min="5377" max="5377" width="1.5703125" style="17" customWidth="1"/>
    <col min="5378" max="5378" width="51.140625" style="17" customWidth="1"/>
    <col min="5379" max="5379" width="23.28515625" style="17" customWidth="1"/>
    <col min="5380" max="5380" width="21.42578125" style="17" customWidth="1"/>
    <col min="5381" max="5381" width="13.28515625" style="17" customWidth="1"/>
    <col min="5382" max="5382" width="55.140625" style="17" customWidth="1"/>
    <col min="5383" max="5383" width="7.28515625" style="17" customWidth="1"/>
    <col min="5384" max="5632" width="9.140625" style="17"/>
    <col min="5633" max="5633" width="1.5703125" style="17" customWidth="1"/>
    <col min="5634" max="5634" width="51.140625" style="17" customWidth="1"/>
    <col min="5635" max="5635" width="23.28515625" style="17" customWidth="1"/>
    <col min="5636" max="5636" width="21.42578125" style="17" customWidth="1"/>
    <col min="5637" max="5637" width="13.28515625" style="17" customWidth="1"/>
    <col min="5638" max="5638" width="55.140625" style="17" customWidth="1"/>
    <col min="5639" max="5639" width="7.28515625" style="17" customWidth="1"/>
    <col min="5640" max="5888" width="9.140625" style="17"/>
    <col min="5889" max="5889" width="1.5703125" style="17" customWidth="1"/>
    <col min="5890" max="5890" width="51.140625" style="17" customWidth="1"/>
    <col min="5891" max="5891" width="23.28515625" style="17" customWidth="1"/>
    <col min="5892" max="5892" width="21.42578125" style="17" customWidth="1"/>
    <col min="5893" max="5893" width="13.28515625" style="17" customWidth="1"/>
    <col min="5894" max="5894" width="55.140625" style="17" customWidth="1"/>
    <col min="5895" max="5895" width="7.28515625" style="17" customWidth="1"/>
    <col min="5896" max="6144" width="9.140625" style="17"/>
    <col min="6145" max="6145" width="1.5703125" style="17" customWidth="1"/>
    <col min="6146" max="6146" width="51.140625" style="17" customWidth="1"/>
    <col min="6147" max="6147" width="23.28515625" style="17" customWidth="1"/>
    <col min="6148" max="6148" width="21.42578125" style="17" customWidth="1"/>
    <col min="6149" max="6149" width="13.28515625" style="17" customWidth="1"/>
    <col min="6150" max="6150" width="55.140625" style="17" customWidth="1"/>
    <col min="6151" max="6151" width="7.28515625" style="17" customWidth="1"/>
    <col min="6152" max="6400" width="9.140625" style="17"/>
    <col min="6401" max="6401" width="1.5703125" style="17" customWidth="1"/>
    <col min="6402" max="6402" width="51.140625" style="17" customWidth="1"/>
    <col min="6403" max="6403" width="23.28515625" style="17" customWidth="1"/>
    <col min="6404" max="6404" width="21.42578125" style="17" customWidth="1"/>
    <col min="6405" max="6405" width="13.28515625" style="17" customWidth="1"/>
    <col min="6406" max="6406" width="55.140625" style="17" customWidth="1"/>
    <col min="6407" max="6407" width="7.28515625" style="17" customWidth="1"/>
    <col min="6408" max="6656" width="9.140625" style="17"/>
    <col min="6657" max="6657" width="1.5703125" style="17" customWidth="1"/>
    <col min="6658" max="6658" width="51.140625" style="17" customWidth="1"/>
    <col min="6659" max="6659" width="23.28515625" style="17" customWidth="1"/>
    <col min="6660" max="6660" width="21.42578125" style="17" customWidth="1"/>
    <col min="6661" max="6661" width="13.28515625" style="17" customWidth="1"/>
    <col min="6662" max="6662" width="55.140625" style="17" customWidth="1"/>
    <col min="6663" max="6663" width="7.28515625" style="17" customWidth="1"/>
    <col min="6664" max="6912" width="9.140625" style="17"/>
    <col min="6913" max="6913" width="1.5703125" style="17" customWidth="1"/>
    <col min="6914" max="6914" width="51.140625" style="17" customWidth="1"/>
    <col min="6915" max="6915" width="23.28515625" style="17" customWidth="1"/>
    <col min="6916" max="6916" width="21.42578125" style="17" customWidth="1"/>
    <col min="6917" max="6917" width="13.28515625" style="17" customWidth="1"/>
    <col min="6918" max="6918" width="55.140625" style="17" customWidth="1"/>
    <col min="6919" max="6919" width="7.28515625" style="17" customWidth="1"/>
    <col min="6920" max="7168" width="9.140625" style="17"/>
    <col min="7169" max="7169" width="1.5703125" style="17" customWidth="1"/>
    <col min="7170" max="7170" width="51.140625" style="17" customWidth="1"/>
    <col min="7171" max="7171" width="23.28515625" style="17" customWidth="1"/>
    <col min="7172" max="7172" width="21.42578125" style="17" customWidth="1"/>
    <col min="7173" max="7173" width="13.28515625" style="17" customWidth="1"/>
    <col min="7174" max="7174" width="55.140625" style="17" customWidth="1"/>
    <col min="7175" max="7175" width="7.28515625" style="17" customWidth="1"/>
    <col min="7176" max="7424" width="9.140625" style="17"/>
    <col min="7425" max="7425" width="1.5703125" style="17" customWidth="1"/>
    <col min="7426" max="7426" width="51.140625" style="17" customWidth="1"/>
    <col min="7427" max="7427" width="23.28515625" style="17" customWidth="1"/>
    <col min="7428" max="7428" width="21.42578125" style="17" customWidth="1"/>
    <col min="7429" max="7429" width="13.28515625" style="17" customWidth="1"/>
    <col min="7430" max="7430" width="55.140625" style="17" customWidth="1"/>
    <col min="7431" max="7431" width="7.28515625" style="17" customWidth="1"/>
    <col min="7432" max="7680" width="9.140625" style="17"/>
    <col min="7681" max="7681" width="1.5703125" style="17" customWidth="1"/>
    <col min="7682" max="7682" width="51.140625" style="17" customWidth="1"/>
    <col min="7683" max="7683" width="23.28515625" style="17" customWidth="1"/>
    <col min="7684" max="7684" width="21.42578125" style="17" customWidth="1"/>
    <col min="7685" max="7685" width="13.28515625" style="17" customWidth="1"/>
    <col min="7686" max="7686" width="55.140625" style="17" customWidth="1"/>
    <col min="7687" max="7687" width="7.28515625" style="17" customWidth="1"/>
    <col min="7688" max="7936" width="9.140625" style="17"/>
    <col min="7937" max="7937" width="1.5703125" style="17" customWidth="1"/>
    <col min="7938" max="7938" width="51.140625" style="17" customWidth="1"/>
    <col min="7939" max="7939" width="23.28515625" style="17" customWidth="1"/>
    <col min="7940" max="7940" width="21.42578125" style="17" customWidth="1"/>
    <col min="7941" max="7941" width="13.28515625" style="17" customWidth="1"/>
    <col min="7942" max="7942" width="55.140625" style="17" customWidth="1"/>
    <col min="7943" max="7943" width="7.28515625" style="17" customWidth="1"/>
    <col min="7944" max="8192" width="9.140625" style="17"/>
    <col min="8193" max="8193" width="1.5703125" style="17" customWidth="1"/>
    <col min="8194" max="8194" width="51.140625" style="17" customWidth="1"/>
    <col min="8195" max="8195" width="23.28515625" style="17" customWidth="1"/>
    <col min="8196" max="8196" width="21.42578125" style="17" customWidth="1"/>
    <col min="8197" max="8197" width="13.28515625" style="17" customWidth="1"/>
    <col min="8198" max="8198" width="55.140625" style="17" customWidth="1"/>
    <col min="8199" max="8199" width="7.28515625" style="17" customWidth="1"/>
    <col min="8200" max="8448" width="9.140625" style="17"/>
    <col min="8449" max="8449" width="1.5703125" style="17" customWidth="1"/>
    <col min="8450" max="8450" width="51.140625" style="17" customWidth="1"/>
    <col min="8451" max="8451" width="23.28515625" style="17" customWidth="1"/>
    <col min="8452" max="8452" width="21.42578125" style="17" customWidth="1"/>
    <col min="8453" max="8453" width="13.28515625" style="17" customWidth="1"/>
    <col min="8454" max="8454" width="55.140625" style="17" customWidth="1"/>
    <col min="8455" max="8455" width="7.28515625" style="17" customWidth="1"/>
    <col min="8456" max="8704" width="9.140625" style="17"/>
    <col min="8705" max="8705" width="1.5703125" style="17" customWidth="1"/>
    <col min="8706" max="8706" width="51.140625" style="17" customWidth="1"/>
    <col min="8707" max="8707" width="23.28515625" style="17" customWidth="1"/>
    <col min="8708" max="8708" width="21.42578125" style="17" customWidth="1"/>
    <col min="8709" max="8709" width="13.28515625" style="17" customWidth="1"/>
    <col min="8710" max="8710" width="55.140625" style="17" customWidth="1"/>
    <col min="8711" max="8711" width="7.28515625" style="17" customWidth="1"/>
    <col min="8712" max="8960" width="9.140625" style="17"/>
    <col min="8961" max="8961" width="1.5703125" style="17" customWidth="1"/>
    <col min="8962" max="8962" width="51.140625" style="17" customWidth="1"/>
    <col min="8963" max="8963" width="23.28515625" style="17" customWidth="1"/>
    <col min="8964" max="8964" width="21.42578125" style="17" customWidth="1"/>
    <col min="8965" max="8965" width="13.28515625" style="17" customWidth="1"/>
    <col min="8966" max="8966" width="55.140625" style="17" customWidth="1"/>
    <col min="8967" max="8967" width="7.28515625" style="17" customWidth="1"/>
    <col min="8968" max="9216" width="9.140625" style="17"/>
    <col min="9217" max="9217" width="1.5703125" style="17" customWidth="1"/>
    <col min="9218" max="9218" width="51.140625" style="17" customWidth="1"/>
    <col min="9219" max="9219" width="23.28515625" style="17" customWidth="1"/>
    <col min="9220" max="9220" width="21.42578125" style="17" customWidth="1"/>
    <col min="9221" max="9221" width="13.28515625" style="17" customWidth="1"/>
    <col min="9222" max="9222" width="55.140625" style="17" customWidth="1"/>
    <col min="9223" max="9223" width="7.28515625" style="17" customWidth="1"/>
    <col min="9224" max="9472" width="9.140625" style="17"/>
    <col min="9473" max="9473" width="1.5703125" style="17" customWidth="1"/>
    <col min="9474" max="9474" width="51.140625" style="17" customWidth="1"/>
    <col min="9475" max="9475" width="23.28515625" style="17" customWidth="1"/>
    <col min="9476" max="9476" width="21.42578125" style="17" customWidth="1"/>
    <col min="9477" max="9477" width="13.28515625" style="17" customWidth="1"/>
    <col min="9478" max="9478" width="55.140625" style="17" customWidth="1"/>
    <col min="9479" max="9479" width="7.28515625" style="17" customWidth="1"/>
    <col min="9480" max="9728" width="9.140625" style="17"/>
    <col min="9729" max="9729" width="1.5703125" style="17" customWidth="1"/>
    <col min="9730" max="9730" width="51.140625" style="17" customWidth="1"/>
    <col min="9731" max="9731" width="23.28515625" style="17" customWidth="1"/>
    <col min="9732" max="9732" width="21.42578125" style="17" customWidth="1"/>
    <col min="9733" max="9733" width="13.28515625" style="17" customWidth="1"/>
    <col min="9734" max="9734" width="55.140625" style="17" customWidth="1"/>
    <col min="9735" max="9735" width="7.28515625" style="17" customWidth="1"/>
    <col min="9736" max="9984" width="9.140625" style="17"/>
    <col min="9985" max="9985" width="1.5703125" style="17" customWidth="1"/>
    <col min="9986" max="9986" width="51.140625" style="17" customWidth="1"/>
    <col min="9987" max="9987" width="23.28515625" style="17" customWidth="1"/>
    <col min="9988" max="9988" width="21.42578125" style="17" customWidth="1"/>
    <col min="9989" max="9989" width="13.28515625" style="17" customWidth="1"/>
    <col min="9990" max="9990" width="55.140625" style="17" customWidth="1"/>
    <col min="9991" max="9991" width="7.28515625" style="17" customWidth="1"/>
    <col min="9992" max="10240" width="9.140625" style="17"/>
    <col min="10241" max="10241" width="1.5703125" style="17" customWidth="1"/>
    <col min="10242" max="10242" width="51.140625" style="17" customWidth="1"/>
    <col min="10243" max="10243" width="23.28515625" style="17" customWidth="1"/>
    <col min="10244" max="10244" width="21.42578125" style="17" customWidth="1"/>
    <col min="10245" max="10245" width="13.28515625" style="17" customWidth="1"/>
    <col min="10246" max="10246" width="55.140625" style="17" customWidth="1"/>
    <col min="10247" max="10247" width="7.28515625" style="17" customWidth="1"/>
    <col min="10248" max="10496" width="9.140625" style="17"/>
    <col min="10497" max="10497" width="1.5703125" style="17" customWidth="1"/>
    <col min="10498" max="10498" width="51.140625" style="17" customWidth="1"/>
    <col min="10499" max="10499" width="23.28515625" style="17" customWidth="1"/>
    <col min="10500" max="10500" width="21.42578125" style="17" customWidth="1"/>
    <col min="10501" max="10501" width="13.28515625" style="17" customWidth="1"/>
    <col min="10502" max="10502" width="55.140625" style="17" customWidth="1"/>
    <col min="10503" max="10503" width="7.28515625" style="17" customWidth="1"/>
    <col min="10504" max="10752" width="9.140625" style="17"/>
    <col min="10753" max="10753" width="1.5703125" style="17" customWidth="1"/>
    <col min="10754" max="10754" width="51.140625" style="17" customWidth="1"/>
    <col min="10755" max="10755" width="23.28515625" style="17" customWidth="1"/>
    <col min="10756" max="10756" width="21.42578125" style="17" customWidth="1"/>
    <col min="10757" max="10757" width="13.28515625" style="17" customWidth="1"/>
    <col min="10758" max="10758" width="55.140625" style="17" customWidth="1"/>
    <col min="10759" max="10759" width="7.28515625" style="17" customWidth="1"/>
    <col min="10760" max="11008" width="9.140625" style="17"/>
    <col min="11009" max="11009" width="1.5703125" style="17" customWidth="1"/>
    <col min="11010" max="11010" width="51.140625" style="17" customWidth="1"/>
    <col min="11011" max="11011" width="23.28515625" style="17" customWidth="1"/>
    <col min="11012" max="11012" width="21.42578125" style="17" customWidth="1"/>
    <col min="11013" max="11013" width="13.28515625" style="17" customWidth="1"/>
    <col min="11014" max="11014" width="55.140625" style="17" customWidth="1"/>
    <col min="11015" max="11015" width="7.28515625" style="17" customWidth="1"/>
    <col min="11016" max="11264" width="9.140625" style="17"/>
    <col min="11265" max="11265" width="1.5703125" style="17" customWidth="1"/>
    <col min="11266" max="11266" width="51.140625" style="17" customWidth="1"/>
    <col min="11267" max="11267" width="23.28515625" style="17" customWidth="1"/>
    <col min="11268" max="11268" width="21.42578125" style="17" customWidth="1"/>
    <col min="11269" max="11269" width="13.28515625" style="17" customWidth="1"/>
    <col min="11270" max="11270" width="55.140625" style="17" customWidth="1"/>
    <col min="11271" max="11271" width="7.28515625" style="17" customWidth="1"/>
    <col min="11272" max="11520" width="9.140625" style="17"/>
    <col min="11521" max="11521" width="1.5703125" style="17" customWidth="1"/>
    <col min="11522" max="11522" width="51.140625" style="17" customWidth="1"/>
    <col min="11523" max="11523" width="23.28515625" style="17" customWidth="1"/>
    <col min="11524" max="11524" width="21.42578125" style="17" customWidth="1"/>
    <col min="11525" max="11525" width="13.28515625" style="17" customWidth="1"/>
    <col min="11526" max="11526" width="55.140625" style="17" customWidth="1"/>
    <col min="11527" max="11527" width="7.28515625" style="17" customWidth="1"/>
    <col min="11528" max="11776" width="9.140625" style="17"/>
    <col min="11777" max="11777" width="1.5703125" style="17" customWidth="1"/>
    <col min="11778" max="11778" width="51.140625" style="17" customWidth="1"/>
    <col min="11779" max="11779" width="23.28515625" style="17" customWidth="1"/>
    <col min="11780" max="11780" width="21.42578125" style="17" customWidth="1"/>
    <col min="11781" max="11781" width="13.28515625" style="17" customWidth="1"/>
    <col min="11782" max="11782" width="55.140625" style="17" customWidth="1"/>
    <col min="11783" max="11783" width="7.28515625" style="17" customWidth="1"/>
    <col min="11784" max="12032" width="9.140625" style="17"/>
    <col min="12033" max="12033" width="1.5703125" style="17" customWidth="1"/>
    <col min="12034" max="12034" width="51.140625" style="17" customWidth="1"/>
    <col min="12035" max="12035" width="23.28515625" style="17" customWidth="1"/>
    <col min="12036" max="12036" width="21.42578125" style="17" customWidth="1"/>
    <col min="12037" max="12037" width="13.28515625" style="17" customWidth="1"/>
    <col min="12038" max="12038" width="55.140625" style="17" customWidth="1"/>
    <col min="12039" max="12039" width="7.28515625" style="17" customWidth="1"/>
    <col min="12040" max="12288" width="9.140625" style="17"/>
    <col min="12289" max="12289" width="1.5703125" style="17" customWidth="1"/>
    <col min="12290" max="12290" width="51.140625" style="17" customWidth="1"/>
    <col min="12291" max="12291" width="23.28515625" style="17" customWidth="1"/>
    <col min="12292" max="12292" width="21.42578125" style="17" customWidth="1"/>
    <col min="12293" max="12293" width="13.28515625" style="17" customWidth="1"/>
    <col min="12294" max="12294" width="55.140625" style="17" customWidth="1"/>
    <col min="12295" max="12295" width="7.28515625" style="17" customWidth="1"/>
    <col min="12296" max="12544" width="9.140625" style="17"/>
    <col min="12545" max="12545" width="1.5703125" style="17" customWidth="1"/>
    <col min="12546" max="12546" width="51.140625" style="17" customWidth="1"/>
    <col min="12547" max="12547" width="23.28515625" style="17" customWidth="1"/>
    <col min="12548" max="12548" width="21.42578125" style="17" customWidth="1"/>
    <col min="12549" max="12549" width="13.28515625" style="17" customWidth="1"/>
    <col min="12550" max="12550" width="55.140625" style="17" customWidth="1"/>
    <col min="12551" max="12551" width="7.28515625" style="17" customWidth="1"/>
    <col min="12552" max="12800" width="9.140625" style="17"/>
    <col min="12801" max="12801" width="1.5703125" style="17" customWidth="1"/>
    <col min="12802" max="12802" width="51.140625" style="17" customWidth="1"/>
    <col min="12803" max="12803" width="23.28515625" style="17" customWidth="1"/>
    <col min="12804" max="12804" width="21.42578125" style="17" customWidth="1"/>
    <col min="12805" max="12805" width="13.28515625" style="17" customWidth="1"/>
    <col min="12806" max="12806" width="55.140625" style="17" customWidth="1"/>
    <col min="12807" max="12807" width="7.28515625" style="17" customWidth="1"/>
    <col min="12808" max="13056" width="9.140625" style="17"/>
    <col min="13057" max="13057" width="1.5703125" style="17" customWidth="1"/>
    <col min="13058" max="13058" width="51.140625" style="17" customWidth="1"/>
    <col min="13059" max="13059" width="23.28515625" style="17" customWidth="1"/>
    <col min="13060" max="13060" width="21.42578125" style="17" customWidth="1"/>
    <col min="13061" max="13061" width="13.28515625" style="17" customWidth="1"/>
    <col min="13062" max="13062" width="55.140625" style="17" customWidth="1"/>
    <col min="13063" max="13063" width="7.28515625" style="17" customWidth="1"/>
    <col min="13064" max="13312" width="9.140625" style="17"/>
    <col min="13313" max="13313" width="1.5703125" style="17" customWidth="1"/>
    <col min="13314" max="13314" width="51.140625" style="17" customWidth="1"/>
    <col min="13315" max="13315" width="23.28515625" style="17" customWidth="1"/>
    <col min="13316" max="13316" width="21.42578125" style="17" customWidth="1"/>
    <col min="13317" max="13317" width="13.28515625" style="17" customWidth="1"/>
    <col min="13318" max="13318" width="55.140625" style="17" customWidth="1"/>
    <col min="13319" max="13319" width="7.28515625" style="17" customWidth="1"/>
    <col min="13320" max="13568" width="9.140625" style="17"/>
    <col min="13569" max="13569" width="1.5703125" style="17" customWidth="1"/>
    <col min="13570" max="13570" width="51.140625" style="17" customWidth="1"/>
    <col min="13571" max="13571" width="23.28515625" style="17" customWidth="1"/>
    <col min="13572" max="13572" width="21.42578125" style="17" customWidth="1"/>
    <col min="13573" max="13573" width="13.28515625" style="17" customWidth="1"/>
    <col min="13574" max="13574" width="55.140625" style="17" customWidth="1"/>
    <col min="13575" max="13575" width="7.28515625" style="17" customWidth="1"/>
    <col min="13576" max="13824" width="9.140625" style="17"/>
    <col min="13825" max="13825" width="1.5703125" style="17" customWidth="1"/>
    <col min="13826" max="13826" width="51.140625" style="17" customWidth="1"/>
    <col min="13827" max="13827" width="23.28515625" style="17" customWidth="1"/>
    <col min="13828" max="13828" width="21.42578125" style="17" customWidth="1"/>
    <col min="13829" max="13829" width="13.28515625" style="17" customWidth="1"/>
    <col min="13830" max="13830" width="55.140625" style="17" customWidth="1"/>
    <col min="13831" max="13831" width="7.28515625" style="17" customWidth="1"/>
    <col min="13832" max="14080" width="9.140625" style="17"/>
    <col min="14081" max="14081" width="1.5703125" style="17" customWidth="1"/>
    <col min="14082" max="14082" width="51.140625" style="17" customWidth="1"/>
    <col min="14083" max="14083" width="23.28515625" style="17" customWidth="1"/>
    <col min="14084" max="14084" width="21.42578125" style="17" customWidth="1"/>
    <col min="14085" max="14085" width="13.28515625" style="17" customWidth="1"/>
    <col min="14086" max="14086" width="55.140625" style="17" customWidth="1"/>
    <col min="14087" max="14087" width="7.28515625" style="17" customWidth="1"/>
    <col min="14088" max="14336" width="9.140625" style="17"/>
    <col min="14337" max="14337" width="1.5703125" style="17" customWidth="1"/>
    <col min="14338" max="14338" width="51.140625" style="17" customWidth="1"/>
    <col min="14339" max="14339" width="23.28515625" style="17" customWidth="1"/>
    <col min="14340" max="14340" width="21.42578125" style="17" customWidth="1"/>
    <col min="14341" max="14341" width="13.28515625" style="17" customWidth="1"/>
    <col min="14342" max="14342" width="55.140625" style="17" customWidth="1"/>
    <col min="14343" max="14343" width="7.28515625" style="17" customWidth="1"/>
    <col min="14344" max="14592" width="9.140625" style="17"/>
    <col min="14593" max="14593" width="1.5703125" style="17" customWidth="1"/>
    <col min="14594" max="14594" width="51.140625" style="17" customWidth="1"/>
    <col min="14595" max="14595" width="23.28515625" style="17" customWidth="1"/>
    <col min="14596" max="14596" width="21.42578125" style="17" customWidth="1"/>
    <col min="14597" max="14597" width="13.28515625" style="17" customWidth="1"/>
    <col min="14598" max="14598" width="55.140625" style="17" customWidth="1"/>
    <col min="14599" max="14599" width="7.28515625" style="17" customWidth="1"/>
    <col min="14600" max="14848" width="9.140625" style="17"/>
    <col min="14849" max="14849" width="1.5703125" style="17" customWidth="1"/>
    <col min="14850" max="14850" width="51.140625" style="17" customWidth="1"/>
    <col min="14851" max="14851" width="23.28515625" style="17" customWidth="1"/>
    <col min="14852" max="14852" width="21.42578125" style="17" customWidth="1"/>
    <col min="14853" max="14853" width="13.28515625" style="17" customWidth="1"/>
    <col min="14854" max="14854" width="55.140625" style="17" customWidth="1"/>
    <col min="14855" max="14855" width="7.28515625" style="17" customWidth="1"/>
    <col min="14856" max="15104" width="9.140625" style="17"/>
    <col min="15105" max="15105" width="1.5703125" style="17" customWidth="1"/>
    <col min="15106" max="15106" width="51.140625" style="17" customWidth="1"/>
    <col min="15107" max="15107" width="23.28515625" style="17" customWidth="1"/>
    <col min="15108" max="15108" width="21.42578125" style="17" customWidth="1"/>
    <col min="15109" max="15109" width="13.28515625" style="17" customWidth="1"/>
    <col min="15110" max="15110" width="55.140625" style="17" customWidth="1"/>
    <col min="15111" max="15111" width="7.28515625" style="17" customWidth="1"/>
    <col min="15112" max="15360" width="9.140625" style="17"/>
    <col min="15361" max="15361" width="1.5703125" style="17" customWidth="1"/>
    <col min="15362" max="15362" width="51.140625" style="17" customWidth="1"/>
    <col min="15363" max="15363" width="23.28515625" style="17" customWidth="1"/>
    <col min="15364" max="15364" width="21.42578125" style="17" customWidth="1"/>
    <col min="15365" max="15365" width="13.28515625" style="17" customWidth="1"/>
    <col min="15366" max="15366" width="55.140625" style="17" customWidth="1"/>
    <col min="15367" max="15367" width="7.28515625" style="17" customWidth="1"/>
    <col min="15368" max="15616" width="9.140625" style="17"/>
    <col min="15617" max="15617" width="1.5703125" style="17" customWidth="1"/>
    <col min="15618" max="15618" width="51.140625" style="17" customWidth="1"/>
    <col min="15619" max="15619" width="23.28515625" style="17" customWidth="1"/>
    <col min="15620" max="15620" width="21.42578125" style="17" customWidth="1"/>
    <col min="15621" max="15621" width="13.28515625" style="17" customWidth="1"/>
    <col min="15622" max="15622" width="55.140625" style="17" customWidth="1"/>
    <col min="15623" max="15623" width="7.28515625" style="17" customWidth="1"/>
    <col min="15624" max="15872" width="9.140625" style="17"/>
    <col min="15873" max="15873" width="1.5703125" style="17" customWidth="1"/>
    <col min="15874" max="15874" width="51.140625" style="17" customWidth="1"/>
    <col min="15875" max="15875" width="23.28515625" style="17" customWidth="1"/>
    <col min="15876" max="15876" width="21.42578125" style="17" customWidth="1"/>
    <col min="15877" max="15877" width="13.28515625" style="17" customWidth="1"/>
    <col min="15878" max="15878" width="55.140625" style="17" customWidth="1"/>
    <col min="15879" max="15879" width="7.28515625" style="17" customWidth="1"/>
    <col min="15880" max="16128" width="9.140625" style="17"/>
    <col min="16129" max="16129" width="1.5703125" style="17" customWidth="1"/>
    <col min="16130" max="16130" width="51.140625" style="17" customWidth="1"/>
    <col min="16131" max="16131" width="23.28515625" style="17" customWidth="1"/>
    <col min="16132" max="16132" width="21.42578125" style="17" customWidth="1"/>
    <col min="16133" max="16133" width="13.28515625" style="17" customWidth="1"/>
    <col min="16134" max="16134" width="55.140625" style="17" customWidth="1"/>
    <col min="16135" max="16135" width="7.28515625" style="17" customWidth="1"/>
    <col min="16136" max="16384" width="9.140625" style="17"/>
  </cols>
  <sheetData>
    <row r="1" spans="2:8">
      <c r="B1" s="247" t="s">
        <v>182</v>
      </c>
      <c r="C1" s="247"/>
      <c r="D1" s="247"/>
      <c r="E1" s="247"/>
      <c r="F1" s="247"/>
    </row>
    <row r="2" spans="2:8">
      <c r="B2" s="18"/>
      <c r="F2" s="20" t="s">
        <v>183</v>
      </c>
      <c r="G2" s="21"/>
      <c r="H2" s="21"/>
    </row>
    <row r="3" spans="2:8">
      <c r="B3" s="22"/>
      <c r="C3" s="248" t="s">
        <v>184</v>
      </c>
      <c r="D3" s="249"/>
      <c r="E3" s="250"/>
      <c r="F3" s="251"/>
      <c r="G3" s="23"/>
      <c r="H3" s="21"/>
    </row>
    <row r="4" spans="2:8">
      <c r="B4" s="125" t="s">
        <v>185</v>
      </c>
      <c r="C4" s="127" t="s">
        <v>186</v>
      </c>
      <c r="D4" s="88" t="s">
        <v>187</v>
      </c>
      <c r="E4" s="252" t="s">
        <v>188</v>
      </c>
      <c r="F4" s="253"/>
      <c r="G4" s="26"/>
      <c r="H4" s="21"/>
    </row>
    <row r="5" spans="2:8">
      <c r="B5" s="27" t="s">
        <v>189</v>
      </c>
      <c r="C5" s="128" t="s">
        <v>190</v>
      </c>
      <c r="D5" s="89"/>
      <c r="E5" s="30"/>
      <c r="F5" s="31"/>
      <c r="G5" s="26"/>
      <c r="H5" s="21"/>
    </row>
    <row r="6" spans="2:8">
      <c r="B6" s="32" t="s">
        <v>191</v>
      </c>
      <c r="C6" s="129"/>
      <c r="D6" s="90"/>
      <c r="E6" s="35"/>
      <c r="F6" s="36"/>
      <c r="G6" s="21"/>
      <c r="H6" s="21"/>
    </row>
    <row r="7" spans="2:8">
      <c r="B7" s="37" t="s">
        <v>192</v>
      </c>
      <c r="C7" s="130"/>
      <c r="D7" s="91"/>
      <c r="E7" s="121"/>
      <c r="F7" s="41"/>
      <c r="G7" s="21"/>
      <c r="H7" s="21"/>
    </row>
    <row r="8" spans="2:8">
      <c r="B8" s="37" t="s">
        <v>193</v>
      </c>
      <c r="C8" s="130"/>
      <c r="D8" s="91"/>
      <c r="E8" s="258"/>
      <c r="F8" s="259"/>
      <c r="G8" s="21"/>
      <c r="H8" s="21"/>
    </row>
    <row r="9" spans="2:8">
      <c r="B9" s="37" t="s">
        <v>194</v>
      </c>
      <c r="C9" s="130"/>
      <c r="D9" s="102">
        <f>D10+D160+D317+D474+D799</f>
        <v>6500000</v>
      </c>
      <c r="E9" s="258"/>
      <c r="F9" s="259"/>
      <c r="G9" s="21"/>
      <c r="H9" s="21"/>
    </row>
    <row r="10" spans="2:8">
      <c r="B10" s="37" t="s">
        <v>342</v>
      </c>
      <c r="C10" s="135">
        <f>C11+C61</f>
        <v>6500000</v>
      </c>
      <c r="D10" s="102">
        <f>D11</f>
        <v>588620</v>
      </c>
      <c r="E10" s="258"/>
      <c r="F10" s="259"/>
      <c r="G10" s="21"/>
      <c r="H10" s="21"/>
    </row>
    <row r="11" spans="2:8">
      <c r="B11" s="37" t="s">
        <v>196</v>
      </c>
      <c r="C11" s="120">
        <f>C12+C55</f>
        <v>6070000</v>
      </c>
      <c r="D11" s="98">
        <f>D12</f>
        <v>588620</v>
      </c>
      <c r="E11" s="258"/>
      <c r="F11" s="259"/>
    </row>
    <row r="12" spans="2:8">
      <c r="B12" s="37" t="s">
        <v>197</v>
      </c>
      <c r="C12" s="120">
        <f>C13+C22+C37</f>
        <v>6068500</v>
      </c>
      <c r="D12" s="99">
        <f>D13+D22+D37</f>
        <v>588620</v>
      </c>
      <c r="E12" s="258"/>
      <c r="F12" s="259"/>
    </row>
    <row r="13" spans="2:8">
      <c r="B13" s="37" t="s">
        <v>198</v>
      </c>
      <c r="C13" s="134">
        <f>SUM(C14:C21)</f>
        <v>1408100</v>
      </c>
      <c r="D13" s="99">
        <f>SUM(D14:D21)</f>
        <v>148000</v>
      </c>
      <c r="E13" s="258"/>
      <c r="F13" s="259"/>
    </row>
    <row r="14" spans="2:8">
      <c r="B14" s="23" t="s">
        <v>199</v>
      </c>
      <c r="C14" s="120"/>
      <c r="D14" s="93"/>
      <c r="E14" s="258"/>
      <c r="F14" s="259"/>
    </row>
    <row r="15" spans="2:8" s="46" customFormat="1">
      <c r="B15" s="47" t="s">
        <v>200</v>
      </c>
      <c r="C15" s="94">
        <f>4000+13200+17600+763900+12000</f>
        <v>810700</v>
      </c>
      <c r="D15" s="94">
        <f>1*8*500</f>
        <v>4000</v>
      </c>
      <c r="E15" s="254" t="s">
        <v>325</v>
      </c>
      <c r="F15" s="255"/>
    </row>
    <row r="16" spans="2:8">
      <c r="B16" s="23" t="s">
        <v>202</v>
      </c>
      <c r="C16" s="120"/>
      <c r="D16" s="93"/>
      <c r="E16" s="258" t="s">
        <v>203</v>
      </c>
      <c r="F16" s="259"/>
    </row>
    <row r="17" spans="2:6">
      <c r="B17" s="23" t="s">
        <v>204</v>
      </c>
      <c r="C17" s="120"/>
      <c r="D17" s="93"/>
      <c r="E17" s="21" t="s">
        <v>205</v>
      </c>
      <c r="F17" s="41"/>
    </row>
    <row r="18" spans="2:6">
      <c r="B18" s="23" t="s">
        <v>206</v>
      </c>
      <c r="C18" s="120"/>
      <c r="D18" s="93"/>
      <c r="E18" s="258"/>
      <c r="F18" s="259"/>
    </row>
    <row r="19" spans="2:6">
      <c r="B19" s="23" t="s">
        <v>207</v>
      </c>
      <c r="C19" s="120"/>
      <c r="D19" s="93"/>
      <c r="E19" s="258"/>
      <c r="F19" s="259"/>
    </row>
    <row r="20" spans="2:6" s="46" customFormat="1">
      <c r="B20" s="47" t="s">
        <v>208</v>
      </c>
      <c r="C20" s="94">
        <f>144000+400000+15000+38400</f>
        <v>597400</v>
      </c>
      <c r="D20" s="94">
        <f>600*8*10*3</f>
        <v>144000</v>
      </c>
      <c r="E20" s="254" t="s">
        <v>324</v>
      </c>
      <c r="F20" s="255"/>
    </row>
    <row r="21" spans="2:6">
      <c r="B21" s="23" t="s">
        <v>209</v>
      </c>
      <c r="C21" s="120"/>
      <c r="D21" s="93"/>
      <c r="E21" s="258"/>
      <c r="F21" s="259"/>
    </row>
    <row r="22" spans="2:6">
      <c r="B22" s="37" t="s">
        <v>210</v>
      </c>
      <c r="C22" s="134">
        <f>SUM(C23:C36)</f>
        <v>3852020</v>
      </c>
      <c r="D22" s="99">
        <f>D23+D24+D25+D26+D27+D28+D29+D30+D31+D32+D33+D34+D35+D36</f>
        <v>399280</v>
      </c>
      <c r="E22" s="258"/>
      <c r="F22" s="259"/>
    </row>
    <row r="23" spans="2:6" s="46" customFormat="1">
      <c r="B23" s="23" t="s">
        <v>211</v>
      </c>
      <c r="C23" s="94">
        <f>208080+303840+237960+24000</f>
        <v>773880</v>
      </c>
      <c r="D23" s="95">
        <v>208080</v>
      </c>
      <c r="E23" s="254" t="s">
        <v>329</v>
      </c>
      <c r="F23" s="255"/>
    </row>
    <row r="24" spans="2:6" s="46" customFormat="1">
      <c r="B24" s="47"/>
      <c r="C24" s="94"/>
      <c r="D24" s="95"/>
      <c r="E24" s="254" t="s">
        <v>330</v>
      </c>
      <c r="F24" s="255"/>
    </row>
    <row r="25" spans="2:6" s="46" customFormat="1">
      <c r="B25" s="47"/>
      <c r="C25" s="94"/>
      <c r="D25" s="95"/>
      <c r="E25" s="254" t="s">
        <v>327</v>
      </c>
      <c r="F25" s="255"/>
    </row>
    <row r="26" spans="2:6" s="46" customFormat="1">
      <c r="B26" s="47"/>
      <c r="C26" s="94"/>
      <c r="D26" s="95"/>
      <c r="E26" s="254" t="s">
        <v>328</v>
      </c>
      <c r="F26" s="255"/>
    </row>
    <row r="27" spans="2:6">
      <c r="B27" s="23" t="s">
        <v>212</v>
      </c>
      <c r="C27" s="120"/>
      <c r="D27" s="93"/>
      <c r="E27" s="258"/>
      <c r="F27" s="259"/>
    </row>
    <row r="28" spans="2:6">
      <c r="B28" s="23" t="s">
        <v>213</v>
      </c>
      <c r="C28" s="120"/>
      <c r="D28" s="93"/>
      <c r="E28" s="262" t="s">
        <v>203</v>
      </c>
      <c r="F28" s="264"/>
    </row>
    <row r="29" spans="2:6">
      <c r="B29" s="23" t="s">
        <v>214</v>
      </c>
      <c r="C29" s="120"/>
      <c r="D29" s="93"/>
      <c r="E29" s="262"/>
      <c r="F29" s="264"/>
    </row>
    <row r="30" spans="2:6" s="84" customFormat="1">
      <c r="B30" s="85" t="s">
        <v>215</v>
      </c>
      <c r="C30" s="114">
        <f>25000+30000+40000+336500</f>
        <v>431500</v>
      </c>
      <c r="D30" s="101">
        <f>1*10*2500</f>
        <v>25000</v>
      </c>
      <c r="E30" s="254" t="s">
        <v>44</v>
      </c>
      <c r="F30" s="255"/>
    </row>
    <row r="31" spans="2:6">
      <c r="B31" s="23" t="s">
        <v>216</v>
      </c>
      <c r="C31" s="120"/>
      <c r="D31" s="93"/>
      <c r="E31" s="262"/>
      <c r="F31" s="264"/>
    </row>
    <row r="32" spans="2:6">
      <c r="B32" s="23" t="s">
        <v>217</v>
      </c>
      <c r="C32" s="120">
        <f>163200+215520+793080+1457840</f>
        <v>2629640</v>
      </c>
      <c r="D32" s="93">
        <v>163200</v>
      </c>
      <c r="E32" s="122" t="s">
        <v>326</v>
      </c>
      <c r="F32" s="123"/>
    </row>
    <row r="33" spans="1:7">
      <c r="B33" s="23"/>
      <c r="C33" s="120"/>
      <c r="D33" s="93"/>
      <c r="E33" s="122" t="s">
        <v>42</v>
      </c>
      <c r="F33" s="123"/>
    </row>
    <row r="34" spans="1:7">
      <c r="B34" s="23"/>
      <c r="C34" s="120"/>
      <c r="D34" s="93"/>
      <c r="E34" s="122" t="s">
        <v>43</v>
      </c>
      <c r="F34" s="123"/>
    </row>
    <row r="35" spans="1:7">
      <c r="B35" s="47" t="s">
        <v>220</v>
      </c>
      <c r="C35" s="94">
        <f>3000+4000+4000+6000</f>
        <v>17000</v>
      </c>
      <c r="D35" s="95">
        <v>3000</v>
      </c>
      <c r="E35" s="254" t="s">
        <v>35</v>
      </c>
      <c r="F35" s="255"/>
    </row>
    <row r="36" spans="1:7">
      <c r="A36" s="21"/>
      <c r="B36" s="43" t="s">
        <v>221</v>
      </c>
      <c r="C36" s="120"/>
      <c r="D36" s="93"/>
      <c r="E36" s="21"/>
      <c r="F36" s="41"/>
      <c r="G36" s="21"/>
    </row>
    <row r="37" spans="1:7">
      <c r="A37" s="21"/>
      <c r="B37" s="37" t="s">
        <v>222</v>
      </c>
      <c r="C37" s="134">
        <f>SUM(C38:C54)</f>
        <v>808380</v>
      </c>
      <c r="D37" s="99">
        <f>SUM(D38:D54)</f>
        <v>41340</v>
      </c>
      <c r="E37" s="21"/>
      <c r="F37" s="41"/>
      <c r="G37" s="21"/>
    </row>
    <row r="38" spans="1:7">
      <c r="A38" s="21"/>
      <c r="B38" s="23" t="s">
        <v>335</v>
      </c>
      <c r="C38" s="120">
        <f>2940+3230+2220+11240+500</f>
        <v>20130</v>
      </c>
      <c r="D38" s="93">
        <v>2940</v>
      </c>
      <c r="E38" s="21" t="s">
        <v>113</v>
      </c>
      <c r="F38" s="41"/>
      <c r="G38" s="21"/>
    </row>
    <row r="39" spans="1:7">
      <c r="A39" s="21"/>
      <c r="B39" s="23"/>
      <c r="C39" s="120"/>
      <c r="D39" s="93"/>
      <c r="E39" s="21" t="s">
        <v>45</v>
      </c>
      <c r="F39" s="41"/>
      <c r="G39" s="21"/>
    </row>
    <row r="40" spans="1:7">
      <c r="A40" s="21"/>
      <c r="B40" s="23"/>
      <c r="C40" s="120"/>
      <c r="D40" s="93"/>
      <c r="E40" s="254" t="s">
        <v>124</v>
      </c>
      <c r="F40" s="255"/>
      <c r="G40" s="21"/>
    </row>
    <row r="41" spans="1:7">
      <c r="B41" s="23" t="s">
        <v>334</v>
      </c>
      <c r="C41" s="120"/>
      <c r="D41" s="93"/>
      <c r="E41" s="21" t="s">
        <v>203</v>
      </c>
      <c r="F41" s="41"/>
    </row>
    <row r="42" spans="1:7">
      <c r="B42" s="23" t="s">
        <v>333</v>
      </c>
      <c r="C42" s="120"/>
      <c r="D42" s="93"/>
      <c r="E42" s="21" t="s">
        <v>203</v>
      </c>
      <c r="F42" s="41"/>
    </row>
    <row r="43" spans="1:7">
      <c r="B43" s="43" t="s">
        <v>332</v>
      </c>
      <c r="C43" s="120"/>
      <c r="D43" s="93"/>
      <c r="E43" s="21" t="s">
        <v>203</v>
      </c>
      <c r="F43" s="41"/>
    </row>
    <row r="44" spans="1:7">
      <c r="B44" s="43" t="s">
        <v>331</v>
      </c>
      <c r="C44" s="120"/>
      <c r="D44" s="93"/>
      <c r="E44" s="21" t="s">
        <v>203</v>
      </c>
      <c r="F44" s="41"/>
    </row>
    <row r="45" spans="1:7">
      <c r="B45" s="23" t="s">
        <v>228</v>
      </c>
      <c r="C45" s="120"/>
      <c r="D45" s="93"/>
      <c r="E45" s="21"/>
      <c r="F45" s="41"/>
    </row>
    <row r="46" spans="1:7">
      <c r="B46" s="23" t="s">
        <v>229</v>
      </c>
      <c r="C46" s="120"/>
      <c r="D46" s="93"/>
      <c r="E46" s="21"/>
      <c r="F46" s="41"/>
    </row>
    <row r="47" spans="1:7">
      <c r="B47" s="23" t="s">
        <v>230</v>
      </c>
      <c r="C47" s="120"/>
      <c r="D47" s="93"/>
      <c r="E47" s="21"/>
      <c r="F47" s="41"/>
    </row>
    <row r="48" spans="1:7">
      <c r="B48" s="23" t="s">
        <v>231</v>
      </c>
      <c r="C48" s="120">
        <f>196950+24500</f>
        <v>221450</v>
      </c>
      <c r="D48" s="93"/>
      <c r="E48" s="260"/>
      <c r="F48" s="261"/>
    </row>
    <row r="49" spans="1:7">
      <c r="B49" s="23" t="s">
        <v>232</v>
      </c>
      <c r="C49" s="120"/>
      <c r="D49" s="93"/>
      <c r="E49" s="21"/>
      <c r="F49" s="41"/>
    </row>
    <row r="50" spans="1:7">
      <c r="B50" s="23" t="s">
        <v>233</v>
      </c>
      <c r="C50" s="120"/>
      <c r="D50" s="93"/>
      <c r="E50" s="21"/>
      <c r="F50" s="41"/>
    </row>
    <row r="51" spans="1:7">
      <c r="B51" s="23" t="s">
        <v>234</v>
      </c>
      <c r="C51" s="120">
        <f>38400+38400+490000</f>
        <v>566800</v>
      </c>
      <c r="D51" s="93">
        <f>48*1*800</f>
        <v>38400</v>
      </c>
      <c r="E51" s="21" t="s">
        <v>68</v>
      </c>
      <c r="F51" s="41"/>
    </row>
    <row r="52" spans="1:7">
      <c r="B52" s="23" t="s">
        <v>235</v>
      </c>
      <c r="C52" s="120"/>
      <c r="D52" s="93"/>
      <c r="E52" s="21" t="s">
        <v>203</v>
      </c>
      <c r="F52" s="41"/>
    </row>
    <row r="53" spans="1:7">
      <c r="B53" s="23" t="s">
        <v>236</v>
      </c>
      <c r="C53" s="120"/>
      <c r="D53" s="93"/>
      <c r="E53" s="21" t="s">
        <v>203</v>
      </c>
      <c r="F53" s="41"/>
    </row>
    <row r="54" spans="1:7">
      <c r="B54" s="23" t="s">
        <v>237</v>
      </c>
      <c r="C54" s="120"/>
      <c r="D54" s="93"/>
      <c r="E54" s="21"/>
      <c r="F54" s="41"/>
    </row>
    <row r="55" spans="1:7">
      <c r="B55" s="23" t="s">
        <v>238</v>
      </c>
      <c r="C55" s="120">
        <v>1500</v>
      </c>
      <c r="D55" s="93"/>
      <c r="E55" s="21"/>
      <c r="F55" s="41"/>
    </row>
    <row r="56" spans="1:7">
      <c r="B56" s="23" t="s">
        <v>318</v>
      </c>
      <c r="C56" s="120"/>
      <c r="D56" s="93"/>
      <c r="E56" s="21" t="s">
        <v>203</v>
      </c>
      <c r="F56" s="41"/>
    </row>
    <row r="57" spans="1:7">
      <c r="B57" s="23" t="s">
        <v>319</v>
      </c>
      <c r="C57" s="120"/>
      <c r="D57" s="93"/>
      <c r="E57" s="21" t="s">
        <v>320</v>
      </c>
      <c r="F57" s="41"/>
    </row>
    <row r="58" spans="1:7">
      <c r="B58" s="23" t="s">
        <v>321</v>
      </c>
      <c r="C58" s="120"/>
      <c r="D58" s="93"/>
      <c r="F58" s="41"/>
    </row>
    <row r="59" spans="1:7">
      <c r="B59" s="23" t="s">
        <v>322</v>
      </c>
      <c r="C59" s="120"/>
      <c r="D59" s="93"/>
      <c r="F59" s="41"/>
    </row>
    <row r="60" spans="1:7">
      <c r="B60" s="23" t="s">
        <v>323</v>
      </c>
      <c r="C60" s="120"/>
      <c r="D60" s="93"/>
      <c r="E60" s="21" t="s">
        <v>203</v>
      </c>
      <c r="F60" s="41"/>
    </row>
    <row r="61" spans="1:7">
      <c r="B61" s="37" t="s">
        <v>252</v>
      </c>
      <c r="C61" s="134">
        <f>C62+C106</f>
        <v>430000</v>
      </c>
      <c r="D61" s="93"/>
      <c r="F61" s="41"/>
    </row>
    <row r="62" spans="1:7">
      <c r="B62" s="37" t="s">
        <v>253</v>
      </c>
      <c r="C62" s="134">
        <f>C63</f>
        <v>80000</v>
      </c>
      <c r="D62" s="93"/>
      <c r="F62" s="41"/>
    </row>
    <row r="63" spans="1:7">
      <c r="B63" s="53" t="s">
        <v>254</v>
      </c>
      <c r="C63" s="134">
        <v>80000</v>
      </c>
      <c r="D63" s="93"/>
      <c r="F63" s="41"/>
    </row>
    <row r="64" spans="1:7">
      <c r="A64" s="21"/>
      <c r="B64" s="23" t="s">
        <v>255</v>
      </c>
      <c r="C64" s="120"/>
      <c r="D64" s="93"/>
      <c r="E64" s="21"/>
      <c r="F64" s="41"/>
      <c r="G64" s="21"/>
    </row>
    <row r="65" spans="1:7">
      <c r="A65" s="21"/>
      <c r="B65" s="262">
        <v>3</v>
      </c>
      <c r="C65" s="263"/>
      <c r="D65" s="263"/>
      <c r="E65" s="263"/>
      <c r="F65" s="264"/>
      <c r="G65" s="21"/>
    </row>
    <row r="66" spans="1:7">
      <c r="A66" s="21"/>
      <c r="B66" s="37" t="s">
        <v>256</v>
      </c>
      <c r="C66" s="120"/>
      <c r="D66" s="93"/>
      <c r="E66" s="21"/>
      <c r="F66" s="41"/>
      <c r="G66" s="21"/>
    </row>
    <row r="67" spans="1:7">
      <c r="B67" s="23" t="s">
        <v>257</v>
      </c>
      <c r="C67" s="120"/>
      <c r="D67" s="93"/>
      <c r="E67" s="21" t="s">
        <v>258</v>
      </c>
      <c r="F67" s="41"/>
    </row>
    <row r="68" spans="1:7">
      <c r="B68" s="23" t="s">
        <v>255</v>
      </c>
      <c r="C68" s="120"/>
      <c r="D68" s="93"/>
      <c r="E68" s="21" t="s">
        <v>259</v>
      </c>
      <c r="F68" s="41"/>
    </row>
    <row r="69" spans="1:7">
      <c r="B69" s="23" t="s">
        <v>260</v>
      </c>
      <c r="C69" s="120"/>
      <c r="D69" s="93"/>
      <c r="E69" s="21" t="s">
        <v>261</v>
      </c>
      <c r="F69" s="41"/>
    </row>
    <row r="70" spans="1:7">
      <c r="B70" s="23" t="s">
        <v>255</v>
      </c>
      <c r="C70" s="120"/>
      <c r="D70" s="93"/>
      <c r="E70" s="21" t="s">
        <v>262</v>
      </c>
      <c r="F70" s="41"/>
    </row>
    <row r="71" spans="1:7">
      <c r="B71" s="23" t="s">
        <v>263</v>
      </c>
      <c r="C71" s="120"/>
      <c r="D71" s="93"/>
      <c r="E71" s="21"/>
      <c r="F71" s="41"/>
    </row>
    <row r="72" spans="1:7">
      <c r="B72" s="23" t="s">
        <v>255</v>
      </c>
      <c r="C72" s="120"/>
      <c r="D72" s="93"/>
      <c r="E72" s="21"/>
      <c r="F72" s="41"/>
    </row>
    <row r="73" spans="1:7">
      <c r="B73" s="23" t="s">
        <v>264</v>
      </c>
      <c r="C73" s="120"/>
      <c r="D73" s="93"/>
      <c r="E73" s="21"/>
      <c r="F73" s="41"/>
    </row>
    <row r="74" spans="1:7">
      <c r="B74" s="23" t="s">
        <v>255</v>
      </c>
      <c r="C74" s="120"/>
      <c r="D74" s="93"/>
      <c r="E74" s="21"/>
      <c r="F74" s="41"/>
    </row>
    <row r="75" spans="1:7">
      <c r="B75" s="23" t="s">
        <v>265</v>
      </c>
      <c r="C75" s="120"/>
      <c r="D75" s="93"/>
      <c r="E75" s="21"/>
      <c r="F75" s="41"/>
    </row>
    <row r="76" spans="1:7">
      <c r="B76" s="23" t="s">
        <v>255</v>
      </c>
      <c r="C76" s="120"/>
      <c r="D76" s="93"/>
      <c r="E76" s="21" t="s">
        <v>258</v>
      </c>
      <c r="F76" s="41"/>
    </row>
    <row r="77" spans="1:7">
      <c r="B77" s="23" t="s">
        <v>266</v>
      </c>
      <c r="C77" s="120"/>
      <c r="D77" s="93"/>
      <c r="E77" s="21" t="s">
        <v>259</v>
      </c>
      <c r="F77" s="41"/>
    </row>
    <row r="78" spans="1:7">
      <c r="B78" s="23" t="s">
        <v>255</v>
      </c>
      <c r="C78" s="120"/>
      <c r="D78" s="93"/>
      <c r="E78" s="21" t="s">
        <v>261</v>
      </c>
      <c r="F78" s="41"/>
    </row>
    <row r="79" spans="1:7">
      <c r="B79" s="23" t="s">
        <v>267</v>
      </c>
      <c r="C79" s="120"/>
      <c r="D79" s="93"/>
      <c r="E79" s="21" t="s">
        <v>262</v>
      </c>
      <c r="F79" s="41"/>
    </row>
    <row r="80" spans="1:7">
      <c r="B80" s="23" t="s">
        <v>255</v>
      </c>
      <c r="C80" s="120"/>
      <c r="D80" s="93"/>
      <c r="E80" s="21"/>
      <c r="F80" s="41"/>
    </row>
    <row r="81" spans="2:7">
      <c r="B81" s="23" t="s">
        <v>268</v>
      </c>
      <c r="C81" s="120"/>
      <c r="D81" s="93"/>
      <c r="E81" s="21"/>
      <c r="F81" s="41"/>
    </row>
    <row r="82" spans="2:7">
      <c r="B82" s="23" t="s">
        <v>255</v>
      </c>
      <c r="C82" s="120"/>
      <c r="D82" s="93"/>
      <c r="E82" s="21"/>
      <c r="F82" s="41"/>
    </row>
    <row r="83" spans="2:7">
      <c r="B83" s="23" t="s">
        <v>269</v>
      </c>
      <c r="C83" s="120"/>
      <c r="D83" s="93"/>
      <c r="E83" s="21"/>
      <c r="F83" s="41"/>
    </row>
    <row r="84" spans="2:7">
      <c r="B84" s="23" t="s">
        <v>255</v>
      </c>
      <c r="C84" s="120"/>
      <c r="D84" s="93"/>
      <c r="E84" s="21"/>
      <c r="F84" s="41"/>
    </row>
    <row r="85" spans="2:7">
      <c r="B85" s="23" t="s">
        <v>270</v>
      </c>
      <c r="C85" s="120"/>
      <c r="D85" s="93"/>
      <c r="E85" s="21"/>
      <c r="F85" s="41"/>
    </row>
    <row r="86" spans="2:7">
      <c r="B86" s="23" t="s">
        <v>255</v>
      </c>
      <c r="C86" s="120"/>
      <c r="D86" s="93"/>
      <c r="E86" s="21"/>
      <c r="F86" s="41"/>
    </row>
    <row r="87" spans="2:7">
      <c r="B87" s="23" t="s">
        <v>271</v>
      </c>
      <c r="C87" s="120"/>
      <c r="D87" s="93"/>
      <c r="E87" s="21"/>
      <c r="F87" s="41"/>
    </row>
    <row r="88" spans="2:7">
      <c r="B88" s="23" t="s">
        <v>255</v>
      </c>
      <c r="C88" s="120"/>
      <c r="D88" s="93"/>
      <c r="E88" s="21"/>
      <c r="F88" s="41"/>
      <c r="G88" s="21"/>
    </row>
    <row r="89" spans="2:7">
      <c r="B89" s="23" t="s">
        <v>272</v>
      </c>
      <c r="C89" s="120"/>
      <c r="D89" s="93"/>
      <c r="E89" s="21"/>
      <c r="F89" s="41"/>
      <c r="G89" s="21"/>
    </row>
    <row r="90" spans="2:7">
      <c r="B90" s="23" t="s">
        <v>255</v>
      </c>
      <c r="C90" s="120"/>
      <c r="D90" s="93"/>
      <c r="E90" s="21"/>
      <c r="F90" s="41"/>
      <c r="G90" s="21"/>
    </row>
    <row r="91" spans="2:7">
      <c r="B91" s="23" t="s">
        <v>273</v>
      </c>
      <c r="C91" s="120"/>
      <c r="D91" s="93"/>
      <c r="E91" s="21"/>
      <c r="F91" s="41"/>
    </row>
    <row r="92" spans="2:7">
      <c r="B92" s="23" t="s">
        <v>255</v>
      </c>
      <c r="C92" s="120"/>
      <c r="D92" s="93"/>
      <c r="E92" s="21"/>
      <c r="F92" s="41"/>
    </row>
    <row r="93" spans="2:7">
      <c r="B93" s="23" t="s">
        <v>274</v>
      </c>
      <c r="C93" s="120"/>
      <c r="D93" s="93"/>
      <c r="E93" s="21"/>
      <c r="F93" s="41"/>
    </row>
    <row r="94" spans="2:7">
      <c r="B94" s="23" t="s">
        <v>255</v>
      </c>
      <c r="C94" s="120"/>
      <c r="D94" s="93"/>
      <c r="E94" s="21"/>
      <c r="F94" s="41"/>
    </row>
    <row r="95" spans="2:7">
      <c r="B95" s="23" t="s">
        <v>275</v>
      </c>
      <c r="C95" s="120"/>
      <c r="D95" s="93"/>
      <c r="E95" s="21"/>
      <c r="F95" s="41"/>
    </row>
    <row r="96" spans="2:7">
      <c r="B96" s="23" t="s">
        <v>255</v>
      </c>
      <c r="C96" s="120"/>
      <c r="D96" s="93"/>
      <c r="E96" s="21"/>
      <c r="F96" s="41"/>
    </row>
    <row r="97" spans="2:6">
      <c r="B97" s="262">
        <v>4</v>
      </c>
      <c r="C97" s="263"/>
      <c r="D97" s="263"/>
      <c r="E97" s="263"/>
      <c r="F97" s="264"/>
    </row>
    <row r="98" spans="2:6">
      <c r="B98" s="23" t="s">
        <v>276</v>
      </c>
      <c r="C98" s="120"/>
      <c r="D98" s="93"/>
      <c r="E98" s="21"/>
      <c r="F98" s="41"/>
    </row>
    <row r="99" spans="2:6">
      <c r="B99" s="23" t="s">
        <v>255</v>
      </c>
      <c r="C99" s="120"/>
      <c r="D99" s="93"/>
      <c r="E99" s="21"/>
      <c r="F99" s="41"/>
    </row>
    <row r="100" spans="2:6">
      <c r="B100" s="23" t="s">
        <v>277</v>
      </c>
      <c r="C100" s="120"/>
      <c r="D100" s="93"/>
      <c r="E100" s="21"/>
      <c r="F100" s="41"/>
    </row>
    <row r="101" spans="2:6">
      <c r="B101" s="23" t="s">
        <v>255</v>
      </c>
      <c r="C101" s="120"/>
      <c r="D101" s="93"/>
      <c r="E101" s="21"/>
      <c r="F101" s="41"/>
    </row>
    <row r="102" spans="2:6">
      <c r="B102" s="23" t="s">
        <v>278</v>
      </c>
      <c r="C102" s="120"/>
      <c r="D102" s="93"/>
      <c r="E102" s="21" t="s">
        <v>258</v>
      </c>
      <c r="F102" s="41"/>
    </row>
    <row r="103" spans="2:6">
      <c r="B103" s="23" t="s">
        <v>255</v>
      </c>
      <c r="C103" s="120"/>
      <c r="D103" s="93"/>
      <c r="E103" s="21" t="s">
        <v>259</v>
      </c>
      <c r="F103" s="41"/>
    </row>
    <row r="104" spans="2:6">
      <c r="B104" s="23" t="s">
        <v>279</v>
      </c>
      <c r="C104" s="120"/>
      <c r="D104" s="93"/>
      <c r="E104" s="21" t="s">
        <v>261</v>
      </c>
      <c r="F104" s="41"/>
    </row>
    <row r="105" spans="2:6">
      <c r="B105" s="23" t="s">
        <v>255</v>
      </c>
      <c r="C105" s="120"/>
      <c r="D105" s="93"/>
      <c r="E105" s="21" t="s">
        <v>262</v>
      </c>
      <c r="F105" s="41"/>
    </row>
    <row r="106" spans="2:6">
      <c r="B106" s="37" t="s">
        <v>280</v>
      </c>
      <c r="C106" s="120">
        <f>C107</f>
        <v>350000</v>
      </c>
      <c r="D106" s="93"/>
      <c r="E106" s="21"/>
      <c r="F106" s="41"/>
    </row>
    <row r="107" spans="2:6">
      <c r="B107" s="23" t="s">
        <v>281</v>
      </c>
      <c r="C107" s="120">
        <v>350000</v>
      </c>
      <c r="D107" s="93"/>
      <c r="E107" s="21"/>
      <c r="F107" s="41"/>
    </row>
    <row r="108" spans="2:6">
      <c r="B108" s="23" t="s">
        <v>282</v>
      </c>
      <c r="C108" s="120"/>
      <c r="D108" s="93"/>
      <c r="E108" s="21"/>
      <c r="F108" s="41"/>
    </row>
    <row r="109" spans="2:6">
      <c r="B109" s="23" t="s">
        <v>283</v>
      </c>
      <c r="C109" s="120"/>
      <c r="D109" s="93"/>
      <c r="E109" s="21"/>
      <c r="F109" s="41"/>
    </row>
    <row r="110" spans="2:6">
      <c r="B110" s="23" t="s">
        <v>255</v>
      </c>
      <c r="C110" s="120"/>
      <c r="D110" s="93"/>
      <c r="E110" s="21"/>
      <c r="F110" s="41"/>
    </row>
    <row r="111" spans="2:6">
      <c r="B111" s="23" t="s">
        <v>284</v>
      </c>
      <c r="C111" s="120"/>
      <c r="D111" s="93"/>
      <c r="E111" s="21"/>
      <c r="F111" s="41"/>
    </row>
    <row r="112" spans="2:6">
      <c r="B112" s="23" t="s">
        <v>255</v>
      </c>
      <c r="C112" s="120"/>
      <c r="D112" s="93"/>
      <c r="E112" s="21"/>
      <c r="F112" s="41"/>
    </row>
    <row r="113" spans="1:7">
      <c r="B113" s="23" t="s">
        <v>285</v>
      </c>
      <c r="C113" s="120"/>
      <c r="D113" s="93"/>
      <c r="E113" s="21"/>
      <c r="F113" s="41"/>
    </row>
    <row r="114" spans="1:7">
      <c r="B114" s="23" t="s">
        <v>255</v>
      </c>
      <c r="C114" s="120"/>
      <c r="D114" s="93"/>
      <c r="E114" s="21"/>
      <c r="F114" s="41"/>
    </row>
    <row r="115" spans="1:7">
      <c r="B115" s="23" t="s">
        <v>286</v>
      </c>
      <c r="C115" s="120"/>
      <c r="D115" s="93"/>
      <c r="E115" s="21"/>
      <c r="F115" s="41"/>
    </row>
    <row r="116" spans="1:7">
      <c r="A116" s="21"/>
      <c r="B116" s="23" t="s">
        <v>255</v>
      </c>
      <c r="C116" s="120"/>
      <c r="D116" s="93"/>
      <c r="E116" s="21"/>
      <c r="F116" s="41"/>
      <c r="G116" s="21"/>
    </row>
    <row r="117" spans="1:7">
      <c r="A117" s="21"/>
      <c r="B117" s="23" t="s">
        <v>287</v>
      </c>
      <c r="C117" s="120"/>
      <c r="D117" s="93"/>
      <c r="E117" s="21"/>
      <c r="F117" s="41"/>
      <c r="G117" s="21"/>
    </row>
    <row r="118" spans="1:7">
      <c r="B118" s="23" t="s">
        <v>255</v>
      </c>
      <c r="C118" s="120"/>
      <c r="D118" s="93"/>
      <c r="E118" s="21"/>
      <c r="F118" s="41"/>
    </row>
    <row r="119" spans="1:7">
      <c r="B119" s="23" t="s">
        <v>288</v>
      </c>
      <c r="C119" s="120"/>
      <c r="D119" s="93"/>
      <c r="E119" s="21"/>
      <c r="F119" s="41"/>
    </row>
    <row r="120" spans="1:7">
      <c r="B120" s="23" t="s">
        <v>255</v>
      </c>
      <c r="C120" s="120"/>
      <c r="D120" s="93"/>
      <c r="E120" s="21"/>
      <c r="F120" s="41"/>
    </row>
    <row r="121" spans="1:7">
      <c r="B121" s="23" t="s">
        <v>289</v>
      </c>
      <c r="C121" s="120"/>
      <c r="D121" s="93"/>
      <c r="E121" s="21"/>
      <c r="F121" s="41"/>
    </row>
    <row r="122" spans="1:7">
      <c r="B122" s="23" t="s">
        <v>255</v>
      </c>
      <c r="C122" s="120"/>
      <c r="D122" s="93"/>
      <c r="E122" s="21"/>
      <c r="F122" s="41"/>
    </row>
    <row r="123" spans="1:7">
      <c r="B123" s="23" t="s">
        <v>290</v>
      </c>
      <c r="C123" s="120"/>
      <c r="D123" s="93"/>
      <c r="E123" s="21"/>
      <c r="F123" s="41"/>
    </row>
    <row r="124" spans="1:7">
      <c r="B124" s="23" t="s">
        <v>255</v>
      </c>
      <c r="C124" s="120"/>
      <c r="D124" s="93"/>
      <c r="E124" s="21"/>
      <c r="F124" s="41"/>
    </row>
    <row r="125" spans="1:7">
      <c r="B125" s="23" t="s">
        <v>291</v>
      </c>
      <c r="C125" s="120"/>
      <c r="D125" s="93"/>
      <c r="E125" s="21"/>
      <c r="F125" s="41"/>
    </row>
    <row r="126" spans="1:7">
      <c r="B126" s="23" t="s">
        <v>255</v>
      </c>
      <c r="C126" s="120"/>
      <c r="D126" s="93"/>
      <c r="E126" s="21"/>
      <c r="F126" s="41"/>
    </row>
    <row r="127" spans="1:7">
      <c r="B127" s="23" t="s">
        <v>292</v>
      </c>
      <c r="C127" s="120"/>
      <c r="D127" s="93"/>
      <c r="E127" s="21"/>
      <c r="F127" s="41"/>
    </row>
    <row r="128" spans="1:7">
      <c r="B128" s="23" t="s">
        <v>255</v>
      </c>
      <c r="C128" s="120"/>
      <c r="D128" s="93"/>
      <c r="E128" s="21"/>
      <c r="F128" s="41"/>
    </row>
    <row r="129" spans="2:6">
      <c r="B129" s="262">
        <v>5</v>
      </c>
      <c r="C129" s="263"/>
      <c r="D129" s="263"/>
      <c r="E129" s="263"/>
      <c r="F129" s="264"/>
    </row>
    <row r="130" spans="2:6">
      <c r="B130" s="23" t="s">
        <v>293</v>
      </c>
      <c r="C130" s="120"/>
      <c r="D130" s="93"/>
      <c r="E130" s="258"/>
      <c r="F130" s="259"/>
    </row>
    <row r="131" spans="2:6">
      <c r="B131" s="23" t="s">
        <v>255</v>
      </c>
      <c r="C131" s="120"/>
      <c r="D131" s="93"/>
      <c r="E131" s="21"/>
      <c r="F131" s="41"/>
    </row>
    <row r="132" spans="2:6">
      <c r="B132" s="23" t="s">
        <v>294</v>
      </c>
      <c r="C132" s="120"/>
      <c r="D132" s="93"/>
      <c r="E132" s="21"/>
      <c r="F132" s="41"/>
    </row>
    <row r="133" spans="2:6">
      <c r="B133" s="23" t="s">
        <v>255</v>
      </c>
      <c r="C133" s="120"/>
      <c r="D133" s="93"/>
      <c r="E133" s="21"/>
      <c r="F133" s="41"/>
    </row>
    <row r="134" spans="2:6">
      <c r="B134" s="23" t="s">
        <v>296</v>
      </c>
      <c r="C134" s="120"/>
      <c r="D134" s="93"/>
      <c r="E134" s="21"/>
      <c r="F134" s="41"/>
    </row>
    <row r="135" spans="2:6">
      <c r="B135" s="23" t="s">
        <v>255</v>
      </c>
      <c r="C135" s="120"/>
      <c r="D135" s="93"/>
      <c r="E135" s="21"/>
      <c r="F135" s="41"/>
    </row>
    <row r="136" spans="2:6">
      <c r="B136" s="23" t="s">
        <v>297</v>
      </c>
      <c r="C136" s="120"/>
      <c r="D136" s="93"/>
      <c r="E136" s="21"/>
      <c r="F136" s="41"/>
    </row>
    <row r="137" spans="2:6">
      <c r="B137" s="23" t="s">
        <v>255</v>
      </c>
      <c r="C137" s="120"/>
      <c r="D137" s="93"/>
      <c r="E137" s="21"/>
      <c r="F137" s="41"/>
    </row>
    <row r="138" spans="2:6">
      <c r="B138" s="23" t="s">
        <v>298</v>
      </c>
      <c r="C138" s="120"/>
      <c r="D138" s="93"/>
      <c r="E138" s="21"/>
      <c r="F138" s="41"/>
    </row>
    <row r="139" spans="2:6">
      <c r="B139" s="23" t="s">
        <v>255</v>
      </c>
      <c r="C139" s="120"/>
      <c r="D139" s="93"/>
      <c r="E139" s="21"/>
      <c r="F139" s="41"/>
    </row>
    <row r="140" spans="2:6">
      <c r="B140" s="23" t="s">
        <v>299</v>
      </c>
      <c r="C140" s="120"/>
      <c r="D140" s="93"/>
      <c r="E140" s="21"/>
      <c r="F140" s="41"/>
    </row>
    <row r="141" spans="2:6">
      <c r="B141" s="23" t="s">
        <v>255</v>
      </c>
      <c r="C141" s="120"/>
      <c r="D141" s="93"/>
      <c r="E141" s="21"/>
      <c r="F141" s="41"/>
    </row>
    <row r="142" spans="2:6">
      <c r="B142" s="23" t="s">
        <v>300</v>
      </c>
      <c r="C142" s="120"/>
      <c r="D142" s="93"/>
      <c r="E142" s="21"/>
      <c r="F142" s="41"/>
    </row>
    <row r="143" spans="2:6">
      <c r="B143" s="23" t="s">
        <v>255</v>
      </c>
      <c r="C143" s="120"/>
      <c r="D143" s="93"/>
      <c r="E143" s="21"/>
      <c r="F143" s="41"/>
    </row>
    <row r="144" spans="2:6">
      <c r="B144" s="23" t="s">
        <v>301</v>
      </c>
      <c r="C144" s="120"/>
      <c r="D144" s="93"/>
      <c r="E144" s="21"/>
      <c r="F144" s="41"/>
    </row>
    <row r="145" spans="2:8">
      <c r="B145" s="23" t="s">
        <v>255</v>
      </c>
      <c r="C145" s="120"/>
      <c r="D145" s="93"/>
      <c r="E145" s="21" t="s">
        <v>258</v>
      </c>
      <c r="F145" s="41"/>
    </row>
    <row r="146" spans="2:8">
      <c r="B146" s="23" t="s">
        <v>302</v>
      </c>
      <c r="C146" s="120"/>
      <c r="D146" s="93"/>
      <c r="E146" s="21" t="s">
        <v>259</v>
      </c>
      <c r="F146" s="41"/>
    </row>
    <row r="147" spans="2:8">
      <c r="B147" s="23" t="s">
        <v>255</v>
      </c>
      <c r="C147" s="120"/>
      <c r="D147" s="93"/>
      <c r="E147" s="21" t="s">
        <v>261</v>
      </c>
      <c r="F147" s="41"/>
    </row>
    <row r="148" spans="2:8">
      <c r="B148" s="23" t="s">
        <v>303</v>
      </c>
      <c r="C148" s="120"/>
      <c r="D148" s="93"/>
      <c r="E148" s="21" t="s">
        <v>262</v>
      </c>
      <c r="F148" s="41"/>
    </row>
    <row r="149" spans="2:8">
      <c r="B149" s="23" t="s">
        <v>255</v>
      </c>
      <c r="C149" s="120"/>
      <c r="D149" s="93"/>
      <c r="E149" s="21"/>
      <c r="F149" s="41"/>
    </row>
    <row r="150" spans="2:8">
      <c r="B150" s="23" t="s">
        <v>304</v>
      </c>
      <c r="C150" s="120"/>
      <c r="D150" s="93"/>
      <c r="E150" s="21"/>
      <c r="F150" s="41"/>
    </row>
    <row r="151" spans="2:8">
      <c r="B151" s="23" t="s">
        <v>255</v>
      </c>
      <c r="C151" s="120"/>
      <c r="D151" s="93"/>
      <c r="E151" s="21"/>
      <c r="F151" s="41"/>
    </row>
    <row r="152" spans="2:8">
      <c r="B152" s="37" t="s">
        <v>305</v>
      </c>
      <c r="C152" s="120"/>
      <c r="D152" s="93"/>
      <c r="E152" s="21" t="s">
        <v>203</v>
      </c>
      <c r="F152" s="41"/>
    </row>
    <row r="153" spans="2:8">
      <c r="B153" s="23" t="s">
        <v>306</v>
      </c>
      <c r="C153" s="120"/>
      <c r="D153" s="93"/>
      <c r="E153" s="21"/>
      <c r="F153" s="41"/>
    </row>
    <row r="154" spans="2:8">
      <c r="B154" s="23" t="s">
        <v>307</v>
      </c>
      <c r="C154" s="120"/>
      <c r="D154" s="93"/>
      <c r="E154" s="21" t="s">
        <v>203</v>
      </c>
      <c r="F154" s="41"/>
    </row>
    <row r="155" spans="2:8">
      <c r="B155" s="23" t="s">
        <v>308</v>
      </c>
      <c r="C155" s="120"/>
      <c r="D155" s="93"/>
      <c r="E155" s="21" t="s">
        <v>258</v>
      </c>
      <c r="F155" s="41"/>
    </row>
    <row r="156" spans="2:8">
      <c r="B156" s="23" t="s">
        <v>309</v>
      </c>
      <c r="C156" s="120"/>
      <c r="D156" s="93"/>
      <c r="E156" s="21" t="s">
        <v>203</v>
      </c>
      <c r="F156" s="41"/>
    </row>
    <row r="157" spans="2:8">
      <c r="B157" s="37" t="s">
        <v>310</v>
      </c>
      <c r="C157" s="120"/>
      <c r="D157" s="93"/>
      <c r="E157" s="21" t="s">
        <v>203</v>
      </c>
      <c r="F157" s="41"/>
    </row>
    <row r="158" spans="2:8">
      <c r="B158" s="54" t="s">
        <v>311</v>
      </c>
      <c r="C158" s="131"/>
      <c r="D158" s="96"/>
      <c r="E158" s="57" t="s">
        <v>203</v>
      </c>
      <c r="F158" s="36"/>
    </row>
    <row r="159" spans="2:8">
      <c r="B159" s="28" t="s">
        <v>343</v>
      </c>
      <c r="C159" s="131"/>
      <c r="D159" s="97">
        <f>D10</f>
        <v>588620</v>
      </c>
      <c r="E159" s="57"/>
      <c r="F159" s="36"/>
    </row>
    <row r="160" spans="2:8">
      <c r="B160" s="37" t="s">
        <v>344</v>
      </c>
      <c r="C160" s="130"/>
      <c r="D160" s="102">
        <f>D161</f>
        <v>1205140</v>
      </c>
      <c r="E160" s="258"/>
      <c r="F160" s="259"/>
      <c r="G160" s="21"/>
      <c r="H160" s="21"/>
    </row>
    <row r="161" spans="2:6">
      <c r="B161" s="37" t="s">
        <v>196</v>
      </c>
      <c r="C161" s="120"/>
      <c r="D161" s="98">
        <f>D162</f>
        <v>1205140</v>
      </c>
      <c r="E161" s="258"/>
      <c r="F161" s="259"/>
    </row>
    <row r="162" spans="2:6">
      <c r="B162" s="37" t="s">
        <v>197</v>
      </c>
      <c r="C162" s="120"/>
      <c r="D162" s="99">
        <f>D163+D173+D190</f>
        <v>1205140</v>
      </c>
      <c r="E162" s="258"/>
      <c r="F162" s="259"/>
    </row>
    <row r="163" spans="2:6">
      <c r="B163" s="37" t="s">
        <v>198</v>
      </c>
      <c r="C163" s="120"/>
      <c r="D163" s="99">
        <f>D164+D165+D166+D167+D168+D169+D170+D171+D172</f>
        <v>413200</v>
      </c>
      <c r="E163" s="258"/>
      <c r="F163" s="259"/>
    </row>
    <row r="164" spans="2:6">
      <c r="B164" s="23" t="s">
        <v>199</v>
      </c>
      <c r="C164" s="120"/>
      <c r="D164" s="93"/>
      <c r="E164" s="258"/>
      <c r="F164" s="259"/>
    </row>
    <row r="165" spans="2:6" s="46" customFormat="1">
      <c r="B165" s="47" t="s">
        <v>200</v>
      </c>
      <c r="C165" s="94"/>
      <c r="D165" s="95">
        <v>13200</v>
      </c>
      <c r="E165" s="254" t="s">
        <v>59</v>
      </c>
      <c r="F165" s="255"/>
    </row>
    <row r="166" spans="2:6" s="46" customFormat="1">
      <c r="B166" s="47"/>
      <c r="C166" s="94"/>
      <c r="D166" s="95"/>
      <c r="E166" s="254" t="s">
        <v>78</v>
      </c>
      <c r="F166" s="255"/>
    </row>
    <row r="167" spans="2:6">
      <c r="B167" s="23" t="s">
        <v>202</v>
      </c>
      <c r="C167" s="120"/>
      <c r="D167" s="93"/>
      <c r="E167" s="258" t="s">
        <v>203</v>
      </c>
      <c r="F167" s="259"/>
    </row>
    <row r="168" spans="2:6">
      <c r="B168" s="23" t="s">
        <v>204</v>
      </c>
      <c r="C168" s="120"/>
      <c r="D168" s="93"/>
      <c r="E168" s="21" t="s">
        <v>205</v>
      </c>
      <c r="F168" s="41"/>
    </row>
    <row r="169" spans="2:6">
      <c r="B169" s="23" t="s">
        <v>206</v>
      </c>
      <c r="C169" s="120"/>
      <c r="D169" s="93"/>
      <c r="E169" s="258"/>
      <c r="F169" s="259"/>
    </row>
    <row r="170" spans="2:6">
      <c r="B170" s="23" t="s">
        <v>207</v>
      </c>
      <c r="C170" s="120"/>
      <c r="D170" s="93"/>
      <c r="E170" s="258"/>
      <c r="F170" s="259"/>
    </row>
    <row r="171" spans="2:6" s="46" customFormat="1">
      <c r="B171" s="47" t="s">
        <v>208</v>
      </c>
      <c r="C171" s="94"/>
      <c r="D171" s="95">
        <f>2*200000</f>
        <v>400000</v>
      </c>
      <c r="E171" s="254" t="s">
        <v>336</v>
      </c>
      <c r="F171" s="255"/>
    </row>
    <row r="172" spans="2:6">
      <c r="B172" s="23" t="s">
        <v>209</v>
      </c>
      <c r="C172" s="120"/>
      <c r="D172" s="93"/>
      <c r="E172" s="258"/>
      <c r="F172" s="259"/>
    </row>
    <row r="173" spans="2:6">
      <c r="B173" s="37" t="s">
        <v>210</v>
      </c>
      <c r="C173" s="120"/>
      <c r="D173" s="99">
        <f>D174+D175+D176+D177+D178+D179+D180+D181+D182+D183+D184+D185+D186+D188+D189</f>
        <v>553360</v>
      </c>
      <c r="E173" s="258"/>
      <c r="F173" s="259"/>
    </row>
    <row r="174" spans="2:6" s="46" customFormat="1" ht="20.25">
      <c r="B174" s="47" t="s">
        <v>211</v>
      </c>
      <c r="C174" s="94"/>
      <c r="D174" s="95">
        <v>303840</v>
      </c>
      <c r="E174" s="283" t="s">
        <v>53</v>
      </c>
      <c r="F174" s="287"/>
    </row>
    <row r="175" spans="2:6" s="46" customFormat="1" ht="20.25">
      <c r="B175" s="47"/>
      <c r="C175" s="94"/>
      <c r="D175" s="95"/>
      <c r="E175" s="285" t="s">
        <v>51</v>
      </c>
      <c r="F175" s="286"/>
    </row>
    <row r="176" spans="2:6" s="84" customFormat="1" ht="20.25">
      <c r="B176" s="85"/>
      <c r="C176" s="114"/>
      <c r="D176" s="101"/>
      <c r="E176" s="283" t="s">
        <v>337</v>
      </c>
      <c r="F176" s="287"/>
    </row>
    <row r="177" spans="1:7" s="84" customFormat="1" ht="20.25">
      <c r="B177" s="85"/>
      <c r="C177" s="114"/>
      <c r="D177" s="101"/>
      <c r="E177" s="283" t="s">
        <v>338</v>
      </c>
      <c r="F177" s="287"/>
    </row>
    <row r="178" spans="1:7">
      <c r="B178" s="23" t="s">
        <v>212</v>
      </c>
      <c r="C178" s="120"/>
      <c r="D178" s="93"/>
      <c r="E178" s="258"/>
      <c r="F178" s="259"/>
    </row>
    <row r="179" spans="1:7">
      <c r="B179" s="23" t="s">
        <v>213</v>
      </c>
      <c r="C179" s="120"/>
      <c r="D179" s="93"/>
      <c r="E179" s="262" t="s">
        <v>203</v>
      </c>
      <c r="F179" s="264"/>
    </row>
    <row r="180" spans="1:7">
      <c r="B180" s="23" t="s">
        <v>214</v>
      </c>
      <c r="C180" s="120"/>
      <c r="D180" s="93"/>
      <c r="E180" s="262"/>
      <c r="F180" s="264"/>
    </row>
    <row r="181" spans="1:7">
      <c r="B181" s="23" t="s">
        <v>215</v>
      </c>
      <c r="C181" s="120"/>
      <c r="D181" s="93">
        <f>1*12*2500</f>
        <v>30000</v>
      </c>
      <c r="E181" s="262" t="s">
        <v>58</v>
      </c>
      <c r="F181" s="264"/>
    </row>
    <row r="182" spans="1:7">
      <c r="B182" s="23" t="s">
        <v>216</v>
      </c>
      <c r="C182" s="120"/>
      <c r="D182" s="93"/>
      <c r="E182" s="262"/>
      <c r="F182" s="264"/>
    </row>
    <row r="183" spans="1:7">
      <c r="B183" s="23" t="s">
        <v>217</v>
      </c>
      <c r="C183" s="120"/>
      <c r="D183" s="93">
        <v>215520</v>
      </c>
      <c r="E183" s="258" t="s">
        <v>54</v>
      </c>
      <c r="F183" s="259"/>
    </row>
    <row r="184" spans="1:7">
      <c r="B184" s="23"/>
      <c r="C184" s="120"/>
      <c r="D184" s="93"/>
      <c r="E184" s="258" t="s">
        <v>55</v>
      </c>
      <c r="F184" s="259"/>
    </row>
    <row r="185" spans="1:7">
      <c r="B185" s="23"/>
      <c r="C185" s="120"/>
      <c r="D185" s="93"/>
      <c r="E185" s="258" t="s">
        <v>56</v>
      </c>
      <c r="F185" s="259"/>
    </row>
    <row r="186" spans="1:7">
      <c r="B186" s="43"/>
      <c r="C186" s="120"/>
      <c r="D186" s="92"/>
      <c r="E186" s="111" t="s">
        <v>66</v>
      </c>
      <c r="F186" s="111"/>
    </row>
    <row r="187" spans="1:7">
      <c r="B187" s="262">
        <v>2</v>
      </c>
      <c r="C187" s="263"/>
      <c r="D187" s="263"/>
      <c r="E187" s="263"/>
      <c r="F187" s="264"/>
    </row>
    <row r="188" spans="1:7">
      <c r="B188" s="47" t="s">
        <v>220</v>
      </c>
      <c r="C188" s="94"/>
      <c r="D188" s="95">
        <f>2*2000</f>
        <v>4000</v>
      </c>
      <c r="E188" s="254" t="s">
        <v>57</v>
      </c>
      <c r="F188" s="255"/>
    </row>
    <row r="189" spans="1:7">
      <c r="A189" s="21"/>
      <c r="B189" s="43" t="s">
        <v>221</v>
      </c>
      <c r="C189" s="120"/>
      <c r="D189" s="93"/>
      <c r="E189" s="21"/>
      <c r="F189" s="41"/>
      <c r="G189" s="21"/>
    </row>
    <row r="190" spans="1:7">
      <c r="A190" s="21"/>
      <c r="B190" s="37" t="s">
        <v>222</v>
      </c>
      <c r="C190" s="120"/>
      <c r="D190" s="99">
        <f>D191+D192+D193+D194+D195+D196+D197+D198+D199+D200+D201+D202+D203+D204+D205+D206+D207+D208+D209+D210+D211</f>
        <v>238580</v>
      </c>
      <c r="E190" s="21"/>
      <c r="F190" s="41"/>
      <c r="G190" s="21"/>
    </row>
    <row r="191" spans="1:7">
      <c r="A191" s="21"/>
      <c r="B191" s="23" t="s">
        <v>335</v>
      </c>
      <c r="C191" s="120"/>
      <c r="D191" s="93">
        <v>3230</v>
      </c>
      <c r="E191" s="254" t="s">
        <v>113</v>
      </c>
      <c r="F191" s="255"/>
      <c r="G191" s="21"/>
    </row>
    <row r="192" spans="1:7">
      <c r="A192" s="21"/>
      <c r="B192" s="23"/>
      <c r="C192" s="120"/>
      <c r="D192" s="93"/>
      <c r="E192" s="254" t="s">
        <v>45</v>
      </c>
      <c r="F192" s="255"/>
      <c r="G192" s="21"/>
    </row>
    <row r="193" spans="1:7">
      <c r="A193" s="21"/>
      <c r="B193" s="23"/>
      <c r="C193" s="120"/>
      <c r="D193" s="93"/>
      <c r="E193" s="254" t="s">
        <v>124</v>
      </c>
      <c r="F193" s="255"/>
      <c r="G193" s="21"/>
    </row>
    <row r="194" spans="1:7">
      <c r="B194" s="23" t="s">
        <v>334</v>
      </c>
      <c r="C194" s="120"/>
      <c r="D194" s="93"/>
      <c r="E194" s="21" t="s">
        <v>203</v>
      </c>
      <c r="F194" s="41"/>
    </row>
    <row r="195" spans="1:7">
      <c r="B195" s="23" t="s">
        <v>333</v>
      </c>
      <c r="C195" s="120"/>
      <c r="D195" s="93"/>
      <c r="E195" s="21" t="s">
        <v>203</v>
      </c>
      <c r="F195" s="41"/>
    </row>
    <row r="196" spans="1:7">
      <c r="B196" s="43" t="s">
        <v>332</v>
      </c>
      <c r="C196" s="120"/>
      <c r="D196" s="93"/>
      <c r="E196" s="21" t="s">
        <v>203</v>
      </c>
      <c r="F196" s="41"/>
    </row>
    <row r="197" spans="1:7">
      <c r="B197" s="43" t="s">
        <v>331</v>
      </c>
      <c r="C197" s="120"/>
      <c r="D197" s="93"/>
      <c r="E197" s="21" t="s">
        <v>203</v>
      </c>
      <c r="F197" s="41"/>
    </row>
    <row r="198" spans="1:7">
      <c r="B198" s="23" t="s">
        <v>228</v>
      </c>
      <c r="C198" s="120"/>
      <c r="D198" s="93"/>
      <c r="E198" s="21"/>
      <c r="F198" s="41"/>
    </row>
    <row r="199" spans="1:7">
      <c r="B199" s="23" t="s">
        <v>229</v>
      </c>
      <c r="C199" s="120"/>
      <c r="D199" s="93"/>
      <c r="E199" s="21"/>
      <c r="F199" s="41"/>
    </row>
    <row r="200" spans="1:7">
      <c r="B200" s="23" t="s">
        <v>230</v>
      </c>
      <c r="C200" s="120"/>
      <c r="D200" s="93"/>
      <c r="E200" s="21"/>
      <c r="F200" s="41"/>
    </row>
    <row r="201" spans="1:7">
      <c r="B201" s="47" t="s">
        <v>231</v>
      </c>
      <c r="C201" s="94"/>
      <c r="D201" s="112">
        <v>196950</v>
      </c>
      <c r="E201" s="254" t="s">
        <v>339</v>
      </c>
      <c r="F201" s="255"/>
    </row>
    <row r="202" spans="1:7" s="84" customFormat="1">
      <c r="B202" s="85"/>
      <c r="C202" s="114"/>
      <c r="D202" s="113"/>
      <c r="E202" s="254" t="s">
        <v>340</v>
      </c>
      <c r="F202" s="255"/>
    </row>
    <row r="203" spans="1:7" s="84" customFormat="1">
      <c r="B203" s="85"/>
      <c r="C203" s="114"/>
      <c r="D203" s="113"/>
      <c r="E203" s="254" t="s">
        <v>149</v>
      </c>
      <c r="F203" s="255"/>
    </row>
    <row r="204" spans="1:7" s="84" customFormat="1">
      <c r="B204" s="85"/>
      <c r="C204" s="114"/>
      <c r="D204" s="113"/>
      <c r="E204" s="254" t="s">
        <v>341</v>
      </c>
      <c r="F204" s="255"/>
    </row>
    <row r="205" spans="1:7" s="84" customFormat="1">
      <c r="B205" s="85"/>
      <c r="C205" s="114"/>
      <c r="D205" s="113"/>
      <c r="E205" s="254" t="s">
        <v>65</v>
      </c>
      <c r="F205" s="255"/>
    </row>
    <row r="206" spans="1:7">
      <c r="B206" s="23" t="s">
        <v>232</v>
      </c>
      <c r="C206" s="120"/>
      <c r="D206" s="93"/>
      <c r="E206" s="21"/>
      <c r="F206" s="41"/>
    </row>
    <row r="207" spans="1:7">
      <c r="B207" s="23" t="s">
        <v>233</v>
      </c>
      <c r="C207" s="120"/>
      <c r="D207" s="93"/>
      <c r="E207" s="21"/>
      <c r="F207" s="41"/>
    </row>
    <row r="208" spans="1:7">
      <c r="B208" s="23" t="s">
        <v>234</v>
      </c>
      <c r="C208" s="120"/>
      <c r="D208" s="93">
        <f>48*1*800</f>
        <v>38400</v>
      </c>
      <c r="E208" s="21" t="s">
        <v>68</v>
      </c>
      <c r="F208" s="41"/>
    </row>
    <row r="209" spans="1:7">
      <c r="B209" s="23" t="s">
        <v>235</v>
      </c>
      <c r="C209" s="120"/>
      <c r="D209" s="93"/>
      <c r="E209" s="21" t="s">
        <v>203</v>
      </c>
      <c r="F209" s="41"/>
    </row>
    <row r="210" spans="1:7">
      <c r="B210" s="23" t="s">
        <v>236</v>
      </c>
      <c r="C210" s="120"/>
      <c r="D210" s="93"/>
      <c r="E210" s="21" t="s">
        <v>203</v>
      </c>
      <c r="F210" s="41"/>
    </row>
    <row r="211" spans="1:7">
      <c r="B211" s="23" t="s">
        <v>237</v>
      </c>
      <c r="C211" s="120"/>
      <c r="D211" s="93"/>
      <c r="E211" s="21"/>
      <c r="F211" s="41"/>
    </row>
    <row r="212" spans="1:7">
      <c r="B212" s="23" t="s">
        <v>238</v>
      </c>
      <c r="C212" s="120"/>
      <c r="D212" s="93"/>
      <c r="E212" s="21"/>
      <c r="F212" s="41"/>
    </row>
    <row r="213" spans="1:7">
      <c r="B213" s="23" t="s">
        <v>318</v>
      </c>
      <c r="C213" s="120"/>
      <c r="D213" s="93"/>
      <c r="E213" s="21" t="s">
        <v>203</v>
      </c>
      <c r="F213" s="41"/>
    </row>
    <row r="214" spans="1:7">
      <c r="B214" s="23" t="s">
        <v>319</v>
      </c>
      <c r="C214" s="120"/>
      <c r="D214" s="93"/>
      <c r="E214" s="21" t="s">
        <v>320</v>
      </c>
      <c r="F214" s="41"/>
    </row>
    <row r="215" spans="1:7">
      <c r="B215" s="23" t="s">
        <v>321</v>
      </c>
      <c r="C215" s="120"/>
      <c r="D215" s="93"/>
      <c r="F215" s="41"/>
    </row>
    <row r="216" spans="1:7">
      <c r="B216" s="23" t="s">
        <v>322</v>
      </c>
      <c r="C216" s="120"/>
      <c r="D216" s="93"/>
      <c r="F216" s="41"/>
    </row>
    <row r="217" spans="1:7">
      <c r="B217" s="23" t="s">
        <v>323</v>
      </c>
      <c r="C217" s="120"/>
      <c r="D217" s="93"/>
      <c r="E217" s="21" t="s">
        <v>203</v>
      </c>
      <c r="F217" s="41"/>
    </row>
    <row r="218" spans="1:7">
      <c r="B218" s="37" t="s">
        <v>252</v>
      </c>
      <c r="C218" s="120"/>
      <c r="D218" s="93"/>
      <c r="F218" s="41"/>
    </row>
    <row r="219" spans="1:7">
      <c r="B219" s="37" t="s">
        <v>253</v>
      </c>
      <c r="C219" s="120"/>
      <c r="D219" s="93"/>
      <c r="F219" s="41"/>
    </row>
    <row r="220" spans="1:7">
      <c r="B220" s="53" t="s">
        <v>254</v>
      </c>
      <c r="C220" s="120"/>
      <c r="D220" s="93"/>
      <c r="F220" s="41"/>
    </row>
    <row r="221" spans="1:7">
      <c r="A221" s="21"/>
      <c r="B221" s="23" t="s">
        <v>255</v>
      </c>
      <c r="C221" s="120"/>
      <c r="D221" s="93"/>
      <c r="E221" s="21"/>
      <c r="F221" s="41"/>
      <c r="G221" s="21"/>
    </row>
    <row r="222" spans="1:7">
      <c r="A222" s="21"/>
      <c r="B222" s="262">
        <v>3</v>
      </c>
      <c r="C222" s="263"/>
      <c r="D222" s="263"/>
      <c r="E222" s="263"/>
      <c r="F222" s="264"/>
      <c r="G222" s="21"/>
    </row>
    <row r="223" spans="1:7">
      <c r="A223" s="21"/>
      <c r="B223" s="37" t="s">
        <v>256</v>
      </c>
      <c r="C223" s="120"/>
      <c r="D223" s="93"/>
      <c r="E223" s="21"/>
      <c r="F223" s="41"/>
      <c r="G223" s="21"/>
    </row>
    <row r="224" spans="1:7">
      <c r="B224" s="23" t="s">
        <v>257</v>
      </c>
      <c r="C224" s="120"/>
      <c r="D224" s="93"/>
      <c r="E224" s="21" t="s">
        <v>258</v>
      </c>
      <c r="F224" s="41"/>
    </row>
    <row r="225" spans="2:6">
      <c r="B225" s="23" t="s">
        <v>255</v>
      </c>
      <c r="C225" s="120"/>
      <c r="D225" s="93"/>
      <c r="E225" s="21" t="s">
        <v>259</v>
      </c>
      <c r="F225" s="41"/>
    </row>
    <row r="226" spans="2:6">
      <c r="B226" s="23" t="s">
        <v>260</v>
      </c>
      <c r="C226" s="120"/>
      <c r="D226" s="93"/>
      <c r="E226" s="21" t="s">
        <v>261</v>
      </c>
      <c r="F226" s="41"/>
    </row>
    <row r="227" spans="2:6">
      <c r="B227" s="23" t="s">
        <v>255</v>
      </c>
      <c r="C227" s="120"/>
      <c r="D227" s="93"/>
      <c r="E227" s="21" t="s">
        <v>262</v>
      </c>
      <c r="F227" s="41"/>
    </row>
    <row r="228" spans="2:6">
      <c r="B228" s="23" t="s">
        <v>263</v>
      </c>
      <c r="C228" s="120"/>
      <c r="D228" s="93"/>
      <c r="E228" s="21"/>
      <c r="F228" s="41"/>
    </row>
    <row r="229" spans="2:6">
      <c r="B229" s="23" t="s">
        <v>255</v>
      </c>
      <c r="C229" s="120"/>
      <c r="D229" s="93"/>
      <c r="E229" s="21"/>
      <c r="F229" s="41"/>
    </row>
    <row r="230" spans="2:6">
      <c r="B230" s="23" t="s">
        <v>264</v>
      </c>
      <c r="C230" s="120"/>
      <c r="D230" s="93"/>
      <c r="E230" s="21"/>
      <c r="F230" s="41"/>
    </row>
    <row r="231" spans="2:6">
      <c r="B231" s="23" t="s">
        <v>255</v>
      </c>
      <c r="C231" s="120"/>
      <c r="D231" s="93"/>
      <c r="E231" s="21"/>
      <c r="F231" s="41"/>
    </row>
    <row r="232" spans="2:6">
      <c r="B232" s="23" t="s">
        <v>265</v>
      </c>
      <c r="C232" s="120"/>
      <c r="D232" s="93"/>
      <c r="E232" s="21"/>
      <c r="F232" s="41"/>
    </row>
    <row r="233" spans="2:6">
      <c r="B233" s="23" t="s">
        <v>255</v>
      </c>
      <c r="C233" s="120"/>
      <c r="D233" s="93"/>
      <c r="E233" s="21" t="s">
        <v>258</v>
      </c>
      <c r="F233" s="41"/>
    </row>
    <row r="234" spans="2:6">
      <c r="B234" s="23" t="s">
        <v>266</v>
      </c>
      <c r="C234" s="120"/>
      <c r="D234" s="93"/>
      <c r="E234" s="21" t="s">
        <v>259</v>
      </c>
      <c r="F234" s="41"/>
    </row>
    <row r="235" spans="2:6">
      <c r="B235" s="23" t="s">
        <v>255</v>
      </c>
      <c r="C235" s="120"/>
      <c r="D235" s="93"/>
      <c r="E235" s="21" t="s">
        <v>261</v>
      </c>
      <c r="F235" s="41"/>
    </row>
    <row r="236" spans="2:6">
      <c r="B236" s="23" t="s">
        <v>267</v>
      </c>
      <c r="C236" s="120"/>
      <c r="D236" s="93"/>
      <c r="E236" s="21" t="s">
        <v>262</v>
      </c>
      <c r="F236" s="41"/>
    </row>
    <row r="237" spans="2:6">
      <c r="B237" s="23" t="s">
        <v>255</v>
      </c>
      <c r="C237" s="120"/>
      <c r="D237" s="93"/>
      <c r="E237" s="21"/>
      <c r="F237" s="41"/>
    </row>
    <row r="238" spans="2:6">
      <c r="B238" s="23" t="s">
        <v>268</v>
      </c>
      <c r="C238" s="120"/>
      <c r="D238" s="93"/>
      <c r="E238" s="21"/>
      <c r="F238" s="41"/>
    </row>
    <row r="239" spans="2:6">
      <c r="B239" s="23" t="s">
        <v>255</v>
      </c>
      <c r="C239" s="120"/>
      <c r="D239" s="93"/>
      <c r="E239" s="21"/>
      <c r="F239" s="41"/>
    </row>
    <row r="240" spans="2:6">
      <c r="B240" s="23" t="s">
        <v>269</v>
      </c>
      <c r="C240" s="120"/>
      <c r="D240" s="93"/>
      <c r="E240" s="21"/>
      <c r="F240" s="41"/>
    </row>
    <row r="241" spans="2:7">
      <c r="B241" s="23" t="s">
        <v>255</v>
      </c>
      <c r="C241" s="120"/>
      <c r="D241" s="93"/>
      <c r="E241" s="21"/>
      <c r="F241" s="41"/>
    </row>
    <row r="242" spans="2:7">
      <c r="B242" s="23" t="s">
        <v>270</v>
      </c>
      <c r="C242" s="120"/>
      <c r="D242" s="93"/>
      <c r="E242" s="21"/>
      <c r="F242" s="41"/>
    </row>
    <row r="243" spans="2:7">
      <c r="B243" s="23" t="s">
        <v>255</v>
      </c>
      <c r="C243" s="120"/>
      <c r="D243" s="93"/>
      <c r="E243" s="21"/>
      <c r="F243" s="41"/>
    </row>
    <row r="244" spans="2:7">
      <c r="B244" s="23" t="s">
        <v>271</v>
      </c>
      <c r="C244" s="120"/>
      <c r="D244" s="93"/>
      <c r="E244" s="21"/>
      <c r="F244" s="41"/>
    </row>
    <row r="245" spans="2:7">
      <c r="B245" s="23" t="s">
        <v>255</v>
      </c>
      <c r="C245" s="120"/>
      <c r="D245" s="93"/>
      <c r="E245" s="21"/>
      <c r="F245" s="41"/>
      <c r="G245" s="21"/>
    </row>
    <row r="246" spans="2:7">
      <c r="B246" s="23" t="s">
        <v>272</v>
      </c>
      <c r="C246" s="120"/>
      <c r="D246" s="93"/>
      <c r="E246" s="21"/>
      <c r="F246" s="41"/>
      <c r="G246" s="21"/>
    </row>
    <row r="247" spans="2:7">
      <c r="B247" s="23" t="s">
        <v>255</v>
      </c>
      <c r="C247" s="120"/>
      <c r="D247" s="93"/>
      <c r="E247" s="21"/>
      <c r="F247" s="41"/>
      <c r="G247" s="21"/>
    </row>
    <row r="248" spans="2:7">
      <c r="B248" s="23" t="s">
        <v>273</v>
      </c>
      <c r="C248" s="120"/>
      <c r="D248" s="93"/>
      <c r="E248" s="21"/>
      <c r="F248" s="41"/>
    </row>
    <row r="249" spans="2:7">
      <c r="B249" s="23" t="s">
        <v>255</v>
      </c>
      <c r="C249" s="120"/>
      <c r="D249" s="93"/>
      <c r="E249" s="21"/>
      <c r="F249" s="41"/>
    </row>
    <row r="250" spans="2:7">
      <c r="B250" s="23" t="s">
        <v>274</v>
      </c>
      <c r="C250" s="120"/>
      <c r="D250" s="93"/>
      <c r="E250" s="21"/>
      <c r="F250" s="41"/>
    </row>
    <row r="251" spans="2:7">
      <c r="B251" s="23" t="s">
        <v>255</v>
      </c>
      <c r="C251" s="120"/>
      <c r="D251" s="93"/>
      <c r="E251" s="21"/>
      <c r="F251" s="41"/>
    </row>
    <row r="252" spans="2:7">
      <c r="B252" s="23" t="s">
        <v>275</v>
      </c>
      <c r="C252" s="120"/>
      <c r="D252" s="93"/>
      <c r="E252" s="21"/>
      <c r="F252" s="41"/>
    </row>
    <row r="253" spans="2:7">
      <c r="B253" s="23" t="s">
        <v>255</v>
      </c>
      <c r="C253" s="120"/>
      <c r="D253" s="93"/>
      <c r="E253" s="21"/>
      <c r="F253" s="41"/>
    </row>
    <row r="254" spans="2:7">
      <c r="B254" s="262">
        <v>4</v>
      </c>
      <c r="C254" s="263"/>
      <c r="D254" s="263"/>
      <c r="E254" s="263"/>
      <c r="F254" s="264"/>
    </row>
    <row r="255" spans="2:7">
      <c r="B255" s="23" t="s">
        <v>276</v>
      </c>
      <c r="C255" s="120"/>
      <c r="D255" s="93"/>
      <c r="E255" s="21"/>
      <c r="F255" s="41"/>
    </row>
    <row r="256" spans="2:7">
      <c r="B256" s="23" t="s">
        <v>255</v>
      </c>
      <c r="C256" s="120"/>
      <c r="D256" s="93"/>
      <c r="E256" s="21"/>
      <c r="F256" s="41"/>
    </row>
    <row r="257" spans="2:6">
      <c r="B257" s="23" t="s">
        <v>277</v>
      </c>
      <c r="C257" s="120"/>
      <c r="D257" s="93"/>
      <c r="E257" s="21"/>
      <c r="F257" s="41"/>
    </row>
    <row r="258" spans="2:6">
      <c r="B258" s="23" t="s">
        <v>255</v>
      </c>
      <c r="C258" s="120"/>
      <c r="D258" s="93"/>
      <c r="E258" s="21"/>
      <c r="F258" s="41"/>
    </row>
    <row r="259" spans="2:6">
      <c r="B259" s="23" t="s">
        <v>278</v>
      </c>
      <c r="C259" s="120"/>
      <c r="D259" s="93"/>
      <c r="E259" s="21" t="s">
        <v>258</v>
      </c>
      <c r="F259" s="41"/>
    </row>
    <row r="260" spans="2:6">
      <c r="B260" s="23" t="s">
        <v>255</v>
      </c>
      <c r="C260" s="120"/>
      <c r="D260" s="93"/>
      <c r="E260" s="21" t="s">
        <v>259</v>
      </c>
      <c r="F260" s="41"/>
    </row>
    <row r="261" spans="2:6">
      <c r="B261" s="23" t="s">
        <v>279</v>
      </c>
      <c r="C261" s="120"/>
      <c r="D261" s="93"/>
      <c r="E261" s="21" t="s">
        <v>261</v>
      </c>
      <c r="F261" s="41"/>
    </row>
    <row r="262" spans="2:6">
      <c r="B262" s="23" t="s">
        <v>255</v>
      </c>
      <c r="C262" s="120"/>
      <c r="D262" s="93"/>
      <c r="E262" s="21" t="s">
        <v>262</v>
      </c>
      <c r="F262" s="41"/>
    </row>
    <row r="263" spans="2:6">
      <c r="B263" s="37" t="s">
        <v>280</v>
      </c>
      <c r="C263" s="120"/>
      <c r="D263" s="93"/>
      <c r="E263" s="21"/>
      <c r="F263" s="41"/>
    </row>
    <row r="264" spans="2:6">
      <c r="B264" s="23" t="s">
        <v>281</v>
      </c>
      <c r="C264" s="120"/>
      <c r="D264" s="93"/>
      <c r="E264" s="21"/>
      <c r="F264" s="41"/>
    </row>
    <row r="265" spans="2:6">
      <c r="B265" s="23" t="s">
        <v>282</v>
      </c>
      <c r="C265" s="120"/>
      <c r="D265" s="93"/>
      <c r="E265" s="21"/>
      <c r="F265" s="41"/>
    </row>
    <row r="266" spans="2:6">
      <c r="B266" s="23" t="s">
        <v>283</v>
      </c>
      <c r="C266" s="120"/>
      <c r="D266" s="93"/>
      <c r="E266" s="21"/>
      <c r="F266" s="41"/>
    </row>
    <row r="267" spans="2:6">
      <c r="B267" s="23" t="s">
        <v>255</v>
      </c>
      <c r="C267" s="120"/>
      <c r="D267" s="93"/>
      <c r="E267" s="21"/>
      <c r="F267" s="41"/>
    </row>
    <row r="268" spans="2:6">
      <c r="B268" s="23" t="s">
        <v>284</v>
      </c>
      <c r="C268" s="120"/>
      <c r="D268" s="93"/>
      <c r="E268" s="21"/>
      <c r="F268" s="41"/>
    </row>
    <row r="269" spans="2:6">
      <c r="B269" s="23" t="s">
        <v>255</v>
      </c>
      <c r="C269" s="120"/>
      <c r="D269" s="93"/>
      <c r="E269" s="21"/>
      <c r="F269" s="41"/>
    </row>
    <row r="270" spans="2:6">
      <c r="B270" s="23" t="s">
        <v>285</v>
      </c>
      <c r="C270" s="120"/>
      <c r="D270" s="93"/>
      <c r="E270" s="21"/>
      <c r="F270" s="41"/>
    </row>
    <row r="271" spans="2:6">
      <c r="B271" s="23" t="s">
        <v>255</v>
      </c>
      <c r="C271" s="120"/>
      <c r="D271" s="93"/>
      <c r="E271" s="21"/>
      <c r="F271" s="41"/>
    </row>
    <row r="272" spans="2:6">
      <c r="B272" s="23" t="s">
        <v>286</v>
      </c>
      <c r="C272" s="120"/>
      <c r="D272" s="93"/>
      <c r="E272" s="21"/>
      <c r="F272" s="41"/>
    </row>
    <row r="273" spans="1:7">
      <c r="A273" s="21"/>
      <c r="B273" s="23" t="s">
        <v>255</v>
      </c>
      <c r="C273" s="120"/>
      <c r="D273" s="93"/>
      <c r="E273" s="21"/>
      <c r="F273" s="41"/>
      <c r="G273" s="21"/>
    </row>
    <row r="274" spans="1:7">
      <c r="A274" s="21"/>
      <c r="B274" s="23" t="s">
        <v>287</v>
      </c>
      <c r="C274" s="120"/>
      <c r="D274" s="93"/>
      <c r="E274" s="21"/>
      <c r="F274" s="41"/>
      <c r="G274" s="21"/>
    </row>
    <row r="275" spans="1:7">
      <c r="B275" s="23" t="s">
        <v>255</v>
      </c>
      <c r="C275" s="120"/>
      <c r="D275" s="93"/>
      <c r="E275" s="21"/>
      <c r="F275" s="41"/>
    </row>
    <row r="276" spans="1:7">
      <c r="B276" s="23" t="s">
        <v>288</v>
      </c>
      <c r="C276" s="120"/>
      <c r="D276" s="93"/>
      <c r="E276" s="21"/>
      <c r="F276" s="41"/>
    </row>
    <row r="277" spans="1:7">
      <c r="B277" s="23" t="s">
        <v>255</v>
      </c>
      <c r="C277" s="120"/>
      <c r="D277" s="93"/>
      <c r="E277" s="21"/>
      <c r="F277" s="41"/>
    </row>
    <row r="278" spans="1:7">
      <c r="B278" s="23" t="s">
        <v>289</v>
      </c>
      <c r="C278" s="120"/>
      <c r="D278" s="93"/>
      <c r="E278" s="21"/>
      <c r="F278" s="41"/>
    </row>
    <row r="279" spans="1:7">
      <c r="B279" s="23" t="s">
        <v>255</v>
      </c>
      <c r="C279" s="120"/>
      <c r="D279" s="93"/>
      <c r="E279" s="21"/>
      <c r="F279" s="41"/>
    </row>
    <row r="280" spans="1:7">
      <c r="B280" s="23" t="s">
        <v>290</v>
      </c>
      <c r="C280" s="120"/>
      <c r="D280" s="93"/>
      <c r="E280" s="21"/>
      <c r="F280" s="41"/>
    </row>
    <row r="281" spans="1:7">
      <c r="B281" s="23" t="s">
        <v>255</v>
      </c>
      <c r="C281" s="120"/>
      <c r="D281" s="93"/>
      <c r="E281" s="21"/>
      <c r="F281" s="41"/>
    </row>
    <row r="282" spans="1:7">
      <c r="B282" s="23" t="s">
        <v>291</v>
      </c>
      <c r="C282" s="120"/>
      <c r="D282" s="93"/>
      <c r="E282" s="21"/>
      <c r="F282" s="41"/>
    </row>
    <row r="283" spans="1:7">
      <c r="B283" s="23" t="s">
        <v>255</v>
      </c>
      <c r="C283" s="120"/>
      <c r="D283" s="93"/>
      <c r="E283" s="21"/>
      <c r="F283" s="41"/>
    </row>
    <row r="284" spans="1:7">
      <c r="B284" s="23" t="s">
        <v>292</v>
      </c>
      <c r="C284" s="120"/>
      <c r="D284" s="93"/>
      <c r="E284" s="21"/>
      <c r="F284" s="41"/>
    </row>
    <row r="285" spans="1:7">
      <c r="B285" s="23" t="s">
        <v>255</v>
      </c>
      <c r="C285" s="120"/>
      <c r="D285" s="93"/>
      <c r="E285" s="21"/>
      <c r="F285" s="41"/>
    </row>
    <row r="286" spans="1:7">
      <c r="B286" s="262">
        <v>5</v>
      </c>
      <c r="C286" s="263"/>
      <c r="D286" s="263"/>
      <c r="E286" s="263"/>
      <c r="F286" s="264"/>
    </row>
    <row r="287" spans="1:7">
      <c r="B287" s="23" t="s">
        <v>293</v>
      </c>
      <c r="C287" s="120"/>
      <c r="D287" s="93"/>
      <c r="E287" s="258"/>
      <c r="F287" s="259"/>
    </row>
    <row r="288" spans="1:7">
      <c r="B288" s="23" t="s">
        <v>255</v>
      </c>
      <c r="C288" s="120"/>
      <c r="D288" s="93"/>
      <c r="E288" s="21"/>
      <c r="F288" s="41"/>
    </row>
    <row r="289" spans="2:6">
      <c r="B289" s="23" t="s">
        <v>294</v>
      </c>
      <c r="C289" s="120"/>
      <c r="D289" s="93"/>
      <c r="E289" s="21"/>
      <c r="F289" s="41"/>
    </row>
    <row r="290" spans="2:6">
      <c r="B290" s="23" t="s">
        <v>255</v>
      </c>
      <c r="C290" s="120"/>
      <c r="D290" s="93"/>
      <c r="E290" s="21"/>
      <c r="F290" s="41"/>
    </row>
    <row r="291" spans="2:6">
      <c r="B291" s="23" t="s">
        <v>296</v>
      </c>
      <c r="C291" s="120"/>
      <c r="D291" s="93"/>
      <c r="E291" s="21"/>
      <c r="F291" s="41"/>
    </row>
    <row r="292" spans="2:6">
      <c r="B292" s="23" t="s">
        <v>255</v>
      </c>
      <c r="C292" s="120"/>
      <c r="D292" s="93"/>
      <c r="E292" s="21"/>
      <c r="F292" s="41"/>
    </row>
    <row r="293" spans="2:6">
      <c r="B293" s="23" t="s">
        <v>297</v>
      </c>
      <c r="C293" s="120"/>
      <c r="D293" s="93"/>
      <c r="E293" s="21"/>
      <c r="F293" s="41"/>
    </row>
    <row r="294" spans="2:6">
      <c r="B294" s="23" t="s">
        <v>255</v>
      </c>
      <c r="C294" s="120"/>
      <c r="D294" s="93"/>
      <c r="E294" s="21"/>
      <c r="F294" s="41"/>
    </row>
    <row r="295" spans="2:6">
      <c r="B295" s="23" t="s">
        <v>298</v>
      </c>
      <c r="C295" s="120"/>
      <c r="D295" s="93"/>
      <c r="E295" s="21"/>
      <c r="F295" s="41"/>
    </row>
    <row r="296" spans="2:6">
      <c r="B296" s="23" t="s">
        <v>255</v>
      </c>
      <c r="C296" s="120"/>
      <c r="D296" s="93"/>
      <c r="E296" s="21"/>
      <c r="F296" s="41"/>
    </row>
    <row r="297" spans="2:6">
      <c r="B297" s="23" t="s">
        <v>299</v>
      </c>
      <c r="C297" s="120"/>
      <c r="D297" s="93"/>
      <c r="E297" s="21"/>
      <c r="F297" s="41"/>
    </row>
    <row r="298" spans="2:6">
      <c r="B298" s="23" t="s">
        <v>255</v>
      </c>
      <c r="C298" s="120"/>
      <c r="D298" s="93"/>
      <c r="E298" s="21"/>
      <c r="F298" s="41"/>
    </row>
    <row r="299" spans="2:6">
      <c r="B299" s="23" t="s">
        <v>300</v>
      </c>
      <c r="C299" s="120"/>
      <c r="D299" s="93"/>
      <c r="E299" s="21"/>
      <c r="F299" s="41"/>
    </row>
    <row r="300" spans="2:6">
      <c r="B300" s="23" t="s">
        <v>255</v>
      </c>
      <c r="C300" s="120"/>
      <c r="D300" s="93"/>
      <c r="E300" s="21"/>
      <c r="F300" s="41"/>
    </row>
    <row r="301" spans="2:6">
      <c r="B301" s="23" t="s">
        <v>301</v>
      </c>
      <c r="C301" s="120"/>
      <c r="D301" s="93"/>
      <c r="E301" s="21"/>
      <c r="F301" s="41"/>
    </row>
    <row r="302" spans="2:6">
      <c r="B302" s="23" t="s">
        <v>255</v>
      </c>
      <c r="C302" s="120"/>
      <c r="D302" s="93"/>
      <c r="E302" s="21" t="s">
        <v>258</v>
      </c>
      <c r="F302" s="41"/>
    </row>
    <row r="303" spans="2:6">
      <c r="B303" s="23" t="s">
        <v>302</v>
      </c>
      <c r="C303" s="120"/>
      <c r="D303" s="93"/>
      <c r="E303" s="21" t="s">
        <v>259</v>
      </c>
      <c r="F303" s="41"/>
    </row>
    <row r="304" spans="2:6">
      <c r="B304" s="23" t="s">
        <v>255</v>
      </c>
      <c r="C304" s="120"/>
      <c r="D304" s="93"/>
      <c r="E304" s="21" t="s">
        <v>261</v>
      </c>
      <c r="F304" s="41"/>
    </row>
    <row r="305" spans="2:8">
      <c r="B305" s="23" t="s">
        <v>303</v>
      </c>
      <c r="C305" s="120"/>
      <c r="D305" s="93"/>
      <c r="E305" s="21" t="s">
        <v>262</v>
      </c>
      <c r="F305" s="41"/>
    </row>
    <row r="306" spans="2:8">
      <c r="B306" s="23" t="s">
        <v>255</v>
      </c>
      <c r="C306" s="120"/>
      <c r="D306" s="93"/>
      <c r="E306" s="21"/>
      <c r="F306" s="41"/>
    </row>
    <row r="307" spans="2:8">
      <c r="B307" s="23" t="s">
        <v>304</v>
      </c>
      <c r="C307" s="120"/>
      <c r="D307" s="93"/>
      <c r="E307" s="21"/>
      <c r="F307" s="41"/>
    </row>
    <row r="308" spans="2:8">
      <c r="B308" s="23" t="s">
        <v>255</v>
      </c>
      <c r="C308" s="120"/>
      <c r="D308" s="93"/>
      <c r="E308" s="21"/>
      <c r="F308" s="41"/>
    </row>
    <row r="309" spans="2:8">
      <c r="B309" s="37" t="s">
        <v>305</v>
      </c>
      <c r="C309" s="120"/>
      <c r="D309" s="93"/>
      <c r="E309" s="21" t="s">
        <v>203</v>
      </c>
      <c r="F309" s="41"/>
    </row>
    <row r="310" spans="2:8">
      <c r="B310" s="23" t="s">
        <v>306</v>
      </c>
      <c r="C310" s="120"/>
      <c r="D310" s="93"/>
      <c r="E310" s="21"/>
      <c r="F310" s="41"/>
    </row>
    <row r="311" spans="2:8">
      <c r="B311" s="23" t="s">
        <v>307</v>
      </c>
      <c r="C311" s="120"/>
      <c r="D311" s="93"/>
      <c r="E311" s="21" t="s">
        <v>203</v>
      </c>
      <c r="F311" s="41"/>
    </row>
    <row r="312" spans="2:8">
      <c r="B312" s="23" t="s">
        <v>308</v>
      </c>
      <c r="C312" s="120"/>
      <c r="D312" s="93"/>
      <c r="E312" s="21" t="s">
        <v>258</v>
      </c>
      <c r="F312" s="41"/>
    </row>
    <row r="313" spans="2:8">
      <c r="B313" s="23" t="s">
        <v>309</v>
      </c>
      <c r="C313" s="120"/>
      <c r="D313" s="93"/>
      <c r="E313" s="21" t="s">
        <v>203</v>
      </c>
      <c r="F313" s="41"/>
    </row>
    <row r="314" spans="2:8">
      <c r="B314" s="37" t="s">
        <v>310</v>
      </c>
      <c r="C314" s="120"/>
      <c r="D314" s="93"/>
      <c r="E314" s="21" t="s">
        <v>203</v>
      </c>
      <c r="F314" s="41"/>
    </row>
    <row r="315" spans="2:8">
      <c r="B315" s="54" t="s">
        <v>311</v>
      </c>
      <c r="C315" s="131"/>
      <c r="D315" s="96"/>
      <c r="E315" s="57" t="s">
        <v>203</v>
      </c>
      <c r="F315" s="36"/>
    </row>
    <row r="316" spans="2:8">
      <c r="B316" s="28" t="s">
        <v>346</v>
      </c>
      <c r="C316" s="131"/>
      <c r="D316" s="97">
        <f>D160</f>
        <v>1205140</v>
      </c>
      <c r="E316" s="57"/>
      <c r="F316" s="36"/>
    </row>
    <row r="317" spans="2:8">
      <c r="B317" s="37" t="s">
        <v>345</v>
      </c>
      <c r="C317" s="130"/>
      <c r="D317" s="102">
        <f>D318</f>
        <v>1109860</v>
      </c>
      <c r="E317" s="258"/>
      <c r="F317" s="259"/>
      <c r="G317" s="21"/>
      <c r="H317" s="21"/>
    </row>
    <row r="318" spans="2:8">
      <c r="B318" s="37" t="s">
        <v>196</v>
      </c>
      <c r="C318" s="120"/>
      <c r="D318" s="98">
        <f>D319</f>
        <v>1109860</v>
      </c>
      <c r="E318" s="258"/>
      <c r="F318" s="259"/>
    </row>
    <row r="319" spans="2:8">
      <c r="B319" s="37" t="s">
        <v>197</v>
      </c>
      <c r="C319" s="120"/>
      <c r="D319" s="99">
        <f>D320+D330+D351</f>
        <v>1109860</v>
      </c>
      <c r="E319" s="258"/>
      <c r="F319" s="259"/>
    </row>
    <row r="320" spans="2:8">
      <c r="B320" s="37" t="s">
        <v>198</v>
      </c>
      <c r="C320" s="120"/>
      <c r="D320" s="99">
        <f>D321+D322+D323+D324+D325+D326+D327+D328+D329</f>
        <v>32600</v>
      </c>
      <c r="E320" s="258"/>
      <c r="F320" s="259"/>
    </row>
    <row r="321" spans="2:6">
      <c r="B321" s="23" t="s">
        <v>199</v>
      </c>
      <c r="C321" s="120"/>
      <c r="D321" s="93"/>
      <c r="E321" s="258"/>
      <c r="F321" s="259"/>
    </row>
    <row r="322" spans="2:6" s="46" customFormat="1">
      <c r="B322" s="47" t="s">
        <v>200</v>
      </c>
      <c r="C322" s="94"/>
      <c r="D322" s="95">
        <v>17600</v>
      </c>
      <c r="E322" s="254" t="s">
        <v>59</v>
      </c>
      <c r="F322" s="255"/>
    </row>
    <row r="323" spans="2:6" s="46" customFormat="1">
      <c r="B323" s="47"/>
      <c r="C323" s="94"/>
      <c r="D323" s="95"/>
      <c r="E323" s="254" t="s">
        <v>77</v>
      </c>
      <c r="F323" s="255"/>
    </row>
    <row r="324" spans="2:6">
      <c r="B324" s="23" t="s">
        <v>202</v>
      </c>
      <c r="C324" s="120"/>
      <c r="D324" s="93"/>
      <c r="E324" s="258" t="s">
        <v>203</v>
      </c>
      <c r="F324" s="259"/>
    </row>
    <row r="325" spans="2:6">
      <c r="B325" s="23" t="s">
        <v>204</v>
      </c>
      <c r="C325" s="120"/>
      <c r="D325" s="93"/>
      <c r="E325" s="21" t="s">
        <v>205</v>
      </c>
      <c r="F325" s="41"/>
    </row>
    <row r="326" spans="2:6">
      <c r="B326" s="23" t="s">
        <v>206</v>
      </c>
      <c r="C326" s="120"/>
      <c r="D326" s="93"/>
      <c r="E326" s="258"/>
      <c r="F326" s="259"/>
    </row>
    <row r="327" spans="2:6">
      <c r="B327" s="23" t="s">
        <v>207</v>
      </c>
      <c r="C327" s="120"/>
      <c r="D327" s="93"/>
      <c r="E327" s="258"/>
      <c r="F327" s="259"/>
    </row>
    <row r="328" spans="2:6" s="84" customFormat="1">
      <c r="B328" s="85" t="s">
        <v>208</v>
      </c>
      <c r="C328" s="114"/>
      <c r="D328" s="114">
        <f>10*1500</f>
        <v>15000</v>
      </c>
      <c r="E328" s="254" t="s">
        <v>352</v>
      </c>
      <c r="F328" s="255"/>
    </row>
    <row r="329" spans="2:6">
      <c r="B329" s="23" t="s">
        <v>209</v>
      </c>
      <c r="C329" s="120"/>
      <c r="D329" s="93"/>
      <c r="E329" s="258"/>
      <c r="F329" s="259"/>
    </row>
    <row r="330" spans="2:6">
      <c r="B330" s="37" t="s">
        <v>210</v>
      </c>
      <c r="C330" s="120"/>
      <c r="D330" s="99">
        <f>D331+D332+D333+D334+D335+D336+D337+D338+D339+D340+D341+D342+D343+D344+D345+D346+D347+D349+D350</f>
        <v>1075040</v>
      </c>
      <c r="E330" s="258"/>
      <c r="F330" s="259"/>
    </row>
    <row r="331" spans="2:6">
      <c r="B331" s="23" t="s">
        <v>211</v>
      </c>
      <c r="C331" s="120"/>
      <c r="D331" s="93">
        <v>237960</v>
      </c>
      <c r="E331" s="258" t="s">
        <v>69</v>
      </c>
      <c r="F331" s="259"/>
    </row>
    <row r="332" spans="2:6" s="46" customFormat="1">
      <c r="B332" s="47"/>
      <c r="C332" s="94"/>
      <c r="D332" s="95"/>
      <c r="E332" s="254" t="s">
        <v>70</v>
      </c>
      <c r="F332" s="255"/>
    </row>
    <row r="333" spans="2:6" s="46" customFormat="1">
      <c r="B333" s="47"/>
      <c r="C333" s="94"/>
      <c r="D333" s="95"/>
      <c r="E333" s="254" t="s">
        <v>102</v>
      </c>
      <c r="F333" s="255"/>
    </row>
    <row r="334" spans="2:6" s="46" customFormat="1">
      <c r="B334" s="47"/>
      <c r="C334" s="94"/>
      <c r="D334" s="95"/>
      <c r="E334" s="254" t="s">
        <v>337</v>
      </c>
      <c r="F334" s="255"/>
    </row>
    <row r="335" spans="2:6" s="46" customFormat="1">
      <c r="B335" s="47"/>
      <c r="C335" s="94"/>
      <c r="D335" s="95"/>
      <c r="E335" s="254" t="s">
        <v>338</v>
      </c>
      <c r="F335" s="255"/>
    </row>
    <row r="336" spans="2:6" s="46" customFormat="1">
      <c r="B336" s="47"/>
      <c r="C336" s="94"/>
      <c r="D336" s="95"/>
      <c r="E336" s="254" t="s">
        <v>353</v>
      </c>
      <c r="F336" s="255"/>
    </row>
    <row r="337" spans="1:7" s="84" customFormat="1" ht="20.25">
      <c r="B337" s="85"/>
      <c r="C337" s="114"/>
      <c r="D337" s="101"/>
      <c r="E337" s="283" t="s">
        <v>101</v>
      </c>
      <c r="F337" s="284"/>
    </row>
    <row r="338" spans="1:7">
      <c r="B338" s="23" t="s">
        <v>212</v>
      </c>
      <c r="C338" s="120"/>
      <c r="D338" s="93"/>
      <c r="E338" s="258"/>
      <c r="F338" s="259"/>
    </row>
    <row r="339" spans="1:7">
      <c r="B339" s="23" t="s">
        <v>213</v>
      </c>
      <c r="C339" s="120"/>
      <c r="D339" s="93"/>
      <c r="E339" s="262" t="s">
        <v>203</v>
      </c>
      <c r="F339" s="264"/>
    </row>
    <row r="340" spans="1:7">
      <c r="B340" s="23" t="s">
        <v>214</v>
      </c>
      <c r="C340" s="120"/>
      <c r="D340" s="93"/>
      <c r="E340" s="262"/>
      <c r="F340" s="264"/>
    </row>
    <row r="341" spans="1:7">
      <c r="B341" s="23" t="s">
        <v>215</v>
      </c>
      <c r="C341" s="120"/>
      <c r="D341" s="93">
        <f>1*16*2500</f>
        <v>40000</v>
      </c>
      <c r="E341" s="258" t="s">
        <v>58</v>
      </c>
      <c r="F341" s="259"/>
    </row>
    <row r="342" spans="1:7">
      <c r="B342" s="23" t="s">
        <v>216</v>
      </c>
      <c r="C342" s="120"/>
      <c r="D342" s="93"/>
      <c r="E342" s="262"/>
      <c r="F342" s="264"/>
    </row>
    <row r="343" spans="1:7" s="84" customFormat="1">
      <c r="B343" s="85" t="s">
        <v>217</v>
      </c>
      <c r="C343" s="114"/>
      <c r="D343" s="101">
        <v>793080</v>
      </c>
      <c r="E343" s="254" t="s">
        <v>73</v>
      </c>
      <c r="F343" s="255"/>
    </row>
    <row r="344" spans="1:7">
      <c r="B344" s="23"/>
      <c r="C344" s="120"/>
      <c r="D344" s="93"/>
      <c r="E344" s="258" t="s">
        <v>74</v>
      </c>
      <c r="F344" s="259"/>
    </row>
    <row r="345" spans="1:7">
      <c r="B345" s="23"/>
      <c r="C345" s="120"/>
      <c r="D345" s="93"/>
      <c r="E345" s="258" t="s">
        <v>75</v>
      </c>
      <c r="F345" s="259"/>
    </row>
    <row r="346" spans="1:7" s="84" customFormat="1">
      <c r="B346" s="86"/>
      <c r="C346" s="114"/>
      <c r="D346" s="115"/>
      <c r="E346" s="254" t="s">
        <v>373</v>
      </c>
      <c r="F346" s="255"/>
    </row>
    <row r="347" spans="1:7">
      <c r="B347" s="43"/>
      <c r="C347" s="120"/>
      <c r="D347" s="93"/>
      <c r="E347" s="116" t="s">
        <v>76</v>
      </c>
      <c r="F347" s="123"/>
    </row>
    <row r="348" spans="1:7">
      <c r="B348" s="262">
        <v>2</v>
      </c>
      <c r="C348" s="263"/>
      <c r="D348" s="263"/>
      <c r="E348" s="263"/>
      <c r="F348" s="264"/>
    </row>
    <row r="349" spans="1:7">
      <c r="B349" s="47" t="s">
        <v>220</v>
      </c>
      <c r="C349" s="94"/>
      <c r="D349" s="95">
        <f>2*2000</f>
        <v>4000</v>
      </c>
      <c r="E349" s="258" t="s">
        <v>57</v>
      </c>
      <c r="F349" s="259"/>
    </row>
    <row r="350" spans="1:7">
      <c r="A350" s="21"/>
      <c r="B350" s="43" t="s">
        <v>221</v>
      </c>
      <c r="C350" s="120"/>
      <c r="D350" s="93"/>
      <c r="E350" s="21"/>
      <c r="F350" s="41"/>
      <c r="G350" s="21"/>
    </row>
    <row r="351" spans="1:7">
      <c r="A351" s="21"/>
      <c r="B351" s="37" t="s">
        <v>222</v>
      </c>
      <c r="C351" s="120"/>
      <c r="D351" s="99">
        <f>SUM(D352:D354)</f>
        <v>2220</v>
      </c>
      <c r="E351" s="21"/>
      <c r="F351" s="41"/>
      <c r="G351" s="21"/>
    </row>
    <row r="352" spans="1:7">
      <c r="A352" s="21"/>
      <c r="B352" s="23" t="s">
        <v>335</v>
      </c>
      <c r="C352" s="120"/>
      <c r="D352" s="93">
        <v>2220</v>
      </c>
      <c r="E352" s="258" t="s">
        <v>38</v>
      </c>
      <c r="F352" s="259"/>
      <c r="G352" s="21"/>
    </row>
    <row r="353" spans="1:7">
      <c r="A353" s="21"/>
      <c r="B353" s="23"/>
      <c r="C353" s="120"/>
      <c r="D353" s="93"/>
      <c r="E353" s="21" t="s">
        <v>45</v>
      </c>
      <c r="F353" s="41"/>
      <c r="G353" s="21"/>
    </row>
    <row r="354" spans="1:7">
      <c r="A354" s="21"/>
      <c r="B354" s="23"/>
      <c r="C354" s="120"/>
      <c r="D354" s="93"/>
      <c r="E354" s="21" t="s">
        <v>125</v>
      </c>
      <c r="F354" s="41"/>
      <c r="G354" s="21"/>
    </row>
    <row r="355" spans="1:7">
      <c r="B355" s="23" t="s">
        <v>334</v>
      </c>
      <c r="C355" s="120"/>
      <c r="D355" s="93"/>
      <c r="E355" s="21" t="s">
        <v>203</v>
      </c>
      <c r="F355" s="41"/>
    </row>
    <row r="356" spans="1:7">
      <c r="B356" s="23" t="s">
        <v>333</v>
      </c>
      <c r="C356" s="120"/>
      <c r="D356" s="93"/>
      <c r="E356" s="21" t="s">
        <v>203</v>
      </c>
      <c r="F356" s="41"/>
    </row>
    <row r="357" spans="1:7">
      <c r="B357" s="43" t="s">
        <v>332</v>
      </c>
      <c r="C357" s="120"/>
      <c r="D357" s="93"/>
      <c r="E357" s="21" t="s">
        <v>203</v>
      </c>
      <c r="F357" s="41"/>
    </row>
    <row r="358" spans="1:7">
      <c r="B358" s="43" t="s">
        <v>331</v>
      </c>
      <c r="C358" s="120"/>
      <c r="D358" s="93"/>
      <c r="E358" s="21" t="s">
        <v>203</v>
      </c>
      <c r="F358" s="41"/>
    </row>
    <row r="359" spans="1:7">
      <c r="B359" s="23" t="s">
        <v>228</v>
      </c>
      <c r="C359" s="120"/>
      <c r="D359" s="93"/>
      <c r="E359" s="21"/>
      <c r="F359" s="41"/>
    </row>
    <row r="360" spans="1:7">
      <c r="B360" s="23" t="s">
        <v>229</v>
      </c>
      <c r="C360" s="120"/>
      <c r="D360" s="93"/>
      <c r="E360" s="21"/>
      <c r="F360" s="41"/>
    </row>
    <row r="361" spans="1:7">
      <c r="B361" s="23" t="s">
        <v>230</v>
      </c>
      <c r="C361" s="120"/>
      <c r="D361" s="93"/>
      <c r="E361" s="21"/>
      <c r="F361" s="41"/>
    </row>
    <row r="362" spans="1:7">
      <c r="B362" s="23" t="s">
        <v>231</v>
      </c>
      <c r="C362" s="120"/>
      <c r="D362" s="93"/>
      <c r="E362" s="260"/>
      <c r="F362" s="261"/>
    </row>
    <row r="363" spans="1:7">
      <c r="B363" s="23" t="s">
        <v>232</v>
      </c>
      <c r="C363" s="120"/>
      <c r="D363" s="93"/>
      <c r="E363" s="21"/>
      <c r="F363" s="41"/>
    </row>
    <row r="364" spans="1:7">
      <c r="B364" s="23" t="s">
        <v>233</v>
      </c>
      <c r="C364" s="120"/>
      <c r="D364" s="93"/>
      <c r="E364" s="21"/>
      <c r="F364" s="41"/>
    </row>
    <row r="365" spans="1:7">
      <c r="B365" s="23" t="s">
        <v>234</v>
      </c>
      <c r="C365" s="120"/>
      <c r="D365" s="93"/>
      <c r="E365" s="271"/>
      <c r="F365" s="272"/>
    </row>
    <row r="366" spans="1:7">
      <c r="B366" s="23" t="s">
        <v>235</v>
      </c>
      <c r="C366" s="120"/>
      <c r="D366" s="93"/>
      <c r="E366" s="21" t="s">
        <v>203</v>
      </c>
      <c r="F366" s="41"/>
    </row>
    <row r="367" spans="1:7">
      <c r="B367" s="23" t="s">
        <v>236</v>
      </c>
      <c r="C367" s="120"/>
      <c r="D367" s="93"/>
      <c r="E367" s="21" t="s">
        <v>203</v>
      </c>
      <c r="F367" s="41"/>
    </row>
    <row r="368" spans="1:7">
      <c r="B368" s="23" t="s">
        <v>237</v>
      </c>
      <c r="C368" s="120"/>
      <c r="D368" s="93"/>
      <c r="E368" s="21"/>
      <c r="F368" s="41"/>
    </row>
    <row r="369" spans="1:7">
      <c r="B369" s="23" t="s">
        <v>238</v>
      </c>
      <c r="C369" s="120"/>
      <c r="D369" s="93"/>
      <c r="E369" s="21"/>
      <c r="F369" s="41"/>
    </row>
    <row r="370" spans="1:7">
      <c r="B370" s="23" t="s">
        <v>318</v>
      </c>
      <c r="C370" s="120"/>
      <c r="D370" s="93"/>
      <c r="E370" s="21" t="s">
        <v>203</v>
      </c>
      <c r="F370" s="41"/>
    </row>
    <row r="371" spans="1:7">
      <c r="B371" s="23" t="s">
        <v>319</v>
      </c>
      <c r="C371" s="120"/>
      <c r="D371" s="93"/>
      <c r="E371" s="21" t="s">
        <v>320</v>
      </c>
      <c r="F371" s="41"/>
    </row>
    <row r="372" spans="1:7">
      <c r="B372" s="23" t="s">
        <v>321</v>
      </c>
      <c r="C372" s="120"/>
      <c r="D372" s="93"/>
      <c r="F372" s="41"/>
    </row>
    <row r="373" spans="1:7">
      <c r="B373" s="23" t="s">
        <v>322</v>
      </c>
      <c r="C373" s="120"/>
      <c r="D373" s="93"/>
      <c r="F373" s="41"/>
    </row>
    <row r="374" spans="1:7">
      <c r="B374" s="23" t="s">
        <v>323</v>
      </c>
      <c r="C374" s="120"/>
      <c r="D374" s="93"/>
      <c r="E374" s="21" t="s">
        <v>203</v>
      </c>
      <c r="F374" s="41"/>
    </row>
    <row r="375" spans="1:7">
      <c r="B375" s="37" t="s">
        <v>252</v>
      </c>
      <c r="C375" s="120"/>
      <c r="D375" s="93"/>
      <c r="F375" s="41"/>
    </row>
    <row r="376" spans="1:7">
      <c r="B376" s="37" t="s">
        <v>253</v>
      </c>
      <c r="C376" s="120"/>
      <c r="D376" s="93"/>
      <c r="F376" s="41"/>
    </row>
    <row r="377" spans="1:7">
      <c r="B377" s="53" t="s">
        <v>254</v>
      </c>
      <c r="C377" s="120"/>
      <c r="D377" s="93"/>
      <c r="F377" s="41"/>
    </row>
    <row r="378" spans="1:7">
      <c r="A378" s="21"/>
      <c r="B378" s="23" t="s">
        <v>255</v>
      </c>
      <c r="C378" s="120"/>
      <c r="D378" s="93"/>
      <c r="E378" s="21"/>
      <c r="F378" s="41"/>
      <c r="G378" s="21"/>
    </row>
    <row r="379" spans="1:7">
      <c r="A379" s="21"/>
      <c r="B379" s="262">
        <v>3</v>
      </c>
      <c r="C379" s="263"/>
      <c r="D379" s="263"/>
      <c r="E379" s="263"/>
      <c r="F379" s="264"/>
      <c r="G379" s="21"/>
    </row>
    <row r="380" spans="1:7">
      <c r="A380" s="21"/>
      <c r="B380" s="37" t="s">
        <v>256</v>
      </c>
      <c r="C380" s="120"/>
      <c r="D380" s="93"/>
      <c r="E380" s="21"/>
      <c r="F380" s="41"/>
      <c r="G380" s="21"/>
    </row>
    <row r="381" spans="1:7">
      <c r="B381" s="23" t="s">
        <v>257</v>
      </c>
      <c r="C381" s="120"/>
      <c r="D381" s="93"/>
      <c r="E381" s="21" t="s">
        <v>258</v>
      </c>
      <c r="F381" s="41"/>
    </row>
    <row r="382" spans="1:7">
      <c r="B382" s="23" t="s">
        <v>255</v>
      </c>
      <c r="C382" s="120"/>
      <c r="D382" s="93"/>
      <c r="E382" s="21" t="s">
        <v>259</v>
      </c>
      <c r="F382" s="41"/>
    </row>
    <row r="383" spans="1:7">
      <c r="B383" s="23" t="s">
        <v>260</v>
      </c>
      <c r="C383" s="120"/>
      <c r="D383" s="93"/>
      <c r="E383" s="21" t="s">
        <v>261</v>
      </c>
      <c r="F383" s="41"/>
    </row>
    <row r="384" spans="1:7">
      <c r="B384" s="23" t="s">
        <v>255</v>
      </c>
      <c r="C384" s="120"/>
      <c r="D384" s="93"/>
      <c r="E384" s="21" t="s">
        <v>262</v>
      </c>
      <c r="F384" s="41"/>
    </row>
    <row r="385" spans="2:6">
      <c r="B385" s="23" t="s">
        <v>263</v>
      </c>
      <c r="C385" s="120"/>
      <c r="D385" s="93"/>
      <c r="E385" s="21"/>
      <c r="F385" s="41"/>
    </row>
    <row r="386" spans="2:6">
      <c r="B386" s="23" t="s">
        <v>255</v>
      </c>
      <c r="C386" s="120"/>
      <c r="D386" s="93"/>
      <c r="E386" s="21"/>
      <c r="F386" s="41"/>
    </row>
    <row r="387" spans="2:6">
      <c r="B387" s="23" t="s">
        <v>264</v>
      </c>
      <c r="C387" s="120"/>
      <c r="D387" s="93"/>
      <c r="E387" s="21"/>
      <c r="F387" s="41"/>
    </row>
    <row r="388" spans="2:6">
      <c r="B388" s="23" t="s">
        <v>255</v>
      </c>
      <c r="C388" s="120"/>
      <c r="D388" s="93"/>
      <c r="E388" s="21"/>
      <c r="F388" s="41"/>
    </row>
    <row r="389" spans="2:6">
      <c r="B389" s="23" t="s">
        <v>265</v>
      </c>
      <c r="C389" s="120"/>
      <c r="D389" s="93"/>
      <c r="E389" s="21"/>
      <c r="F389" s="41"/>
    </row>
    <row r="390" spans="2:6">
      <c r="B390" s="23" t="s">
        <v>255</v>
      </c>
      <c r="C390" s="120"/>
      <c r="D390" s="93"/>
      <c r="E390" s="21" t="s">
        <v>258</v>
      </c>
      <c r="F390" s="41"/>
    </row>
    <row r="391" spans="2:6">
      <c r="B391" s="23" t="s">
        <v>266</v>
      </c>
      <c r="C391" s="120"/>
      <c r="D391" s="93"/>
      <c r="E391" s="21" t="s">
        <v>259</v>
      </c>
      <c r="F391" s="41"/>
    </row>
    <row r="392" spans="2:6">
      <c r="B392" s="23" t="s">
        <v>255</v>
      </c>
      <c r="C392" s="120"/>
      <c r="D392" s="93"/>
      <c r="E392" s="21" t="s">
        <v>261</v>
      </c>
      <c r="F392" s="41"/>
    </row>
    <row r="393" spans="2:6">
      <c r="B393" s="23" t="s">
        <v>267</v>
      </c>
      <c r="C393" s="120"/>
      <c r="D393" s="93"/>
      <c r="E393" s="21" t="s">
        <v>262</v>
      </c>
      <c r="F393" s="41"/>
    </row>
    <row r="394" spans="2:6">
      <c r="B394" s="23" t="s">
        <v>255</v>
      </c>
      <c r="C394" s="120"/>
      <c r="D394" s="93"/>
      <c r="E394" s="21"/>
      <c r="F394" s="41"/>
    </row>
    <row r="395" spans="2:6">
      <c r="B395" s="23" t="s">
        <v>268</v>
      </c>
      <c r="C395" s="120"/>
      <c r="D395" s="93"/>
      <c r="E395" s="21"/>
      <c r="F395" s="41"/>
    </row>
    <row r="396" spans="2:6">
      <c r="B396" s="23" t="s">
        <v>255</v>
      </c>
      <c r="C396" s="120"/>
      <c r="D396" s="93"/>
      <c r="E396" s="21"/>
      <c r="F396" s="41"/>
    </row>
    <row r="397" spans="2:6">
      <c r="B397" s="23" t="s">
        <v>269</v>
      </c>
      <c r="C397" s="120"/>
      <c r="D397" s="93"/>
      <c r="E397" s="21"/>
      <c r="F397" s="41"/>
    </row>
    <row r="398" spans="2:6">
      <c r="B398" s="23" t="s">
        <v>255</v>
      </c>
      <c r="C398" s="120"/>
      <c r="D398" s="93"/>
      <c r="E398" s="21"/>
      <c r="F398" s="41"/>
    </row>
    <row r="399" spans="2:6">
      <c r="B399" s="23" t="s">
        <v>270</v>
      </c>
      <c r="C399" s="120"/>
      <c r="D399" s="93"/>
      <c r="E399" s="21"/>
      <c r="F399" s="41"/>
    </row>
    <row r="400" spans="2:6">
      <c r="B400" s="23" t="s">
        <v>255</v>
      </c>
      <c r="C400" s="120"/>
      <c r="D400" s="93"/>
      <c r="E400" s="21"/>
      <c r="F400" s="41"/>
    </row>
    <row r="401" spans="2:7">
      <c r="B401" s="23" t="s">
        <v>271</v>
      </c>
      <c r="C401" s="120"/>
      <c r="D401" s="93"/>
      <c r="E401" s="21"/>
      <c r="F401" s="41"/>
    </row>
    <row r="402" spans="2:7">
      <c r="B402" s="23" t="s">
        <v>255</v>
      </c>
      <c r="C402" s="120"/>
      <c r="D402" s="93"/>
      <c r="E402" s="21"/>
      <c r="F402" s="41"/>
      <c r="G402" s="21"/>
    </row>
    <row r="403" spans="2:7">
      <c r="B403" s="23" t="s">
        <v>272</v>
      </c>
      <c r="C403" s="120"/>
      <c r="D403" s="93"/>
      <c r="E403" s="21"/>
      <c r="F403" s="41"/>
      <c r="G403" s="21"/>
    </row>
    <row r="404" spans="2:7">
      <c r="B404" s="23" t="s">
        <v>255</v>
      </c>
      <c r="C404" s="120"/>
      <c r="D404" s="93"/>
      <c r="E404" s="21"/>
      <c r="F404" s="41"/>
      <c r="G404" s="21"/>
    </row>
    <row r="405" spans="2:7">
      <c r="B405" s="23" t="s">
        <v>273</v>
      </c>
      <c r="C405" s="120"/>
      <c r="D405" s="93"/>
      <c r="E405" s="21"/>
      <c r="F405" s="41"/>
    </row>
    <row r="406" spans="2:7">
      <c r="B406" s="23" t="s">
        <v>255</v>
      </c>
      <c r="C406" s="120"/>
      <c r="D406" s="93"/>
      <c r="E406" s="21"/>
      <c r="F406" s="41"/>
    </row>
    <row r="407" spans="2:7">
      <c r="B407" s="23" t="s">
        <v>274</v>
      </c>
      <c r="C407" s="120"/>
      <c r="D407" s="93"/>
      <c r="E407" s="21"/>
      <c r="F407" s="41"/>
    </row>
    <row r="408" spans="2:7">
      <c r="B408" s="23" t="s">
        <v>255</v>
      </c>
      <c r="C408" s="120"/>
      <c r="D408" s="93"/>
      <c r="E408" s="21"/>
      <c r="F408" s="41"/>
    </row>
    <row r="409" spans="2:7">
      <c r="B409" s="23" t="s">
        <v>275</v>
      </c>
      <c r="C409" s="120"/>
      <c r="D409" s="93"/>
      <c r="E409" s="21"/>
      <c r="F409" s="41"/>
    </row>
    <row r="410" spans="2:7">
      <c r="B410" s="23" t="s">
        <v>255</v>
      </c>
      <c r="C410" s="120"/>
      <c r="D410" s="93"/>
      <c r="E410" s="21"/>
      <c r="F410" s="41"/>
    </row>
    <row r="411" spans="2:7">
      <c r="B411" s="262">
        <v>4</v>
      </c>
      <c r="C411" s="263"/>
      <c r="D411" s="263"/>
      <c r="E411" s="263"/>
      <c r="F411" s="264"/>
    </row>
    <row r="412" spans="2:7">
      <c r="B412" s="23" t="s">
        <v>276</v>
      </c>
      <c r="C412" s="120"/>
      <c r="D412" s="93"/>
      <c r="E412" s="21"/>
      <c r="F412" s="41"/>
    </row>
    <row r="413" spans="2:7">
      <c r="B413" s="23" t="s">
        <v>255</v>
      </c>
      <c r="C413" s="120"/>
      <c r="D413" s="93"/>
      <c r="E413" s="21"/>
      <c r="F413" s="41"/>
    </row>
    <row r="414" spans="2:7">
      <c r="B414" s="23" t="s">
        <v>277</v>
      </c>
      <c r="C414" s="120"/>
      <c r="D414" s="93"/>
      <c r="E414" s="21"/>
      <c r="F414" s="41"/>
    </row>
    <row r="415" spans="2:7">
      <c r="B415" s="23" t="s">
        <v>255</v>
      </c>
      <c r="C415" s="120"/>
      <c r="D415" s="93"/>
      <c r="E415" s="21"/>
      <c r="F415" s="41"/>
    </row>
    <row r="416" spans="2:7">
      <c r="B416" s="23" t="s">
        <v>278</v>
      </c>
      <c r="C416" s="120"/>
      <c r="D416" s="93"/>
      <c r="E416" s="21" t="s">
        <v>258</v>
      </c>
      <c r="F416" s="41"/>
    </row>
    <row r="417" spans="1:7">
      <c r="B417" s="23" t="s">
        <v>255</v>
      </c>
      <c r="C417" s="120"/>
      <c r="D417" s="93"/>
      <c r="E417" s="21" t="s">
        <v>259</v>
      </c>
      <c r="F417" s="41"/>
    </row>
    <row r="418" spans="1:7">
      <c r="B418" s="23" t="s">
        <v>279</v>
      </c>
      <c r="C418" s="120"/>
      <c r="D418" s="93"/>
      <c r="E418" s="21" t="s">
        <v>261</v>
      </c>
      <c r="F418" s="41"/>
    </row>
    <row r="419" spans="1:7">
      <c r="B419" s="23" t="s">
        <v>255</v>
      </c>
      <c r="C419" s="120"/>
      <c r="D419" s="93"/>
      <c r="E419" s="21" t="s">
        <v>262</v>
      </c>
      <c r="F419" s="41"/>
    </row>
    <row r="420" spans="1:7">
      <c r="B420" s="37" t="s">
        <v>280</v>
      </c>
      <c r="C420" s="120"/>
      <c r="D420" s="93"/>
      <c r="E420" s="21"/>
      <c r="F420" s="41"/>
    </row>
    <row r="421" spans="1:7">
      <c r="B421" s="23" t="s">
        <v>281</v>
      </c>
      <c r="C421" s="120"/>
      <c r="D421" s="93"/>
      <c r="E421" s="21"/>
      <c r="F421" s="41"/>
    </row>
    <row r="422" spans="1:7">
      <c r="B422" s="23" t="s">
        <v>282</v>
      </c>
      <c r="C422" s="120"/>
      <c r="D422" s="93"/>
      <c r="E422" s="21"/>
      <c r="F422" s="41"/>
    </row>
    <row r="423" spans="1:7">
      <c r="B423" s="23" t="s">
        <v>283</v>
      </c>
      <c r="C423" s="120"/>
      <c r="D423" s="93"/>
      <c r="E423" s="21"/>
      <c r="F423" s="41"/>
    </row>
    <row r="424" spans="1:7">
      <c r="B424" s="23" t="s">
        <v>255</v>
      </c>
      <c r="C424" s="120"/>
      <c r="D424" s="93"/>
      <c r="E424" s="21"/>
      <c r="F424" s="41"/>
    </row>
    <row r="425" spans="1:7">
      <c r="B425" s="23" t="s">
        <v>284</v>
      </c>
      <c r="C425" s="120"/>
      <c r="D425" s="93"/>
      <c r="E425" s="21"/>
      <c r="F425" s="41"/>
    </row>
    <row r="426" spans="1:7">
      <c r="B426" s="23" t="s">
        <v>255</v>
      </c>
      <c r="C426" s="120"/>
      <c r="D426" s="93"/>
      <c r="E426" s="21"/>
      <c r="F426" s="41"/>
    </row>
    <row r="427" spans="1:7">
      <c r="B427" s="23" t="s">
        <v>285</v>
      </c>
      <c r="C427" s="120"/>
      <c r="D427" s="93"/>
      <c r="E427" s="21"/>
      <c r="F427" s="41"/>
    </row>
    <row r="428" spans="1:7">
      <c r="B428" s="23" t="s">
        <v>255</v>
      </c>
      <c r="C428" s="120"/>
      <c r="D428" s="93"/>
      <c r="E428" s="21"/>
      <c r="F428" s="41"/>
    </row>
    <row r="429" spans="1:7">
      <c r="B429" s="23" t="s">
        <v>286</v>
      </c>
      <c r="C429" s="120"/>
      <c r="D429" s="93"/>
      <c r="E429" s="21"/>
      <c r="F429" s="41"/>
    </row>
    <row r="430" spans="1:7">
      <c r="A430" s="21"/>
      <c r="B430" s="23" t="s">
        <v>255</v>
      </c>
      <c r="C430" s="120"/>
      <c r="D430" s="93"/>
      <c r="E430" s="21"/>
      <c r="F430" s="41"/>
      <c r="G430" s="21"/>
    </row>
    <row r="431" spans="1:7">
      <c r="A431" s="21"/>
      <c r="B431" s="23" t="s">
        <v>287</v>
      </c>
      <c r="C431" s="120"/>
      <c r="D431" s="93"/>
      <c r="E431" s="21"/>
      <c r="F431" s="41"/>
      <c r="G431" s="21"/>
    </row>
    <row r="432" spans="1:7">
      <c r="B432" s="23" t="s">
        <v>255</v>
      </c>
      <c r="C432" s="120"/>
      <c r="D432" s="93"/>
      <c r="E432" s="21"/>
      <c r="F432" s="41"/>
    </row>
    <row r="433" spans="2:6">
      <c r="B433" s="23" t="s">
        <v>288</v>
      </c>
      <c r="C433" s="120"/>
      <c r="D433" s="93"/>
      <c r="E433" s="21"/>
      <c r="F433" s="41"/>
    </row>
    <row r="434" spans="2:6">
      <c r="B434" s="23" t="s">
        <v>255</v>
      </c>
      <c r="C434" s="120"/>
      <c r="D434" s="93"/>
      <c r="E434" s="21"/>
      <c r="F434" s="41"/>
    </row>
    <row r="435" spans="2:6">
      <c r="B435" s="23" t="s">
        <v>289</v>
      </c>
      <c r="C435" s="120"/>
      <c r="D435" s="93"/>
      <c r="E435" s="21"/>
      <c r="F435" s="41"/>
    </row>
    <row r="436" spans="2:6">
      <c r="B436" s="23" t="s">
        <v>255</v>
      </c>
      <c r="C436" s="120"/>
      <c r="D436" s="93"/>
      <c r="E436" s="21"/>
      <c r="F436" s="41"/>
    </row>
    <row r="437" spans="2:6">
      <c r="B437" s="23" t="s">
        <v>290</v>
      </c>
      <c r="C437" s="120"/>
      <c r="D437" s="93"/>
      <c r="E437" s="21"/>
      <c r="F437" s="41"/>
    </row>
    <row r="438" spans="2:6">
      <c r="B438" s="23" t="s">
        <v>255</v>
      </c>
      <c r="C438" s="120"/>
      <c r="D438" s="93"/>
      <c r="E438" s="21"/>
      <c r="F438" s="41"/>
    </row>
    <row r="439" spans="2:6">
      <c r="B439" s="23" t="s">
        <v>291</v>
      </c>
      <c r="C439" s="120"/>
      <c r="D439" s="93"/>
      <c r="E439" s="21"/>
      <c r="F439" s="41"/>
    </row>
    <row r="440" spans="2:6">
      <c r="B440" s="23" t="s">
        <v>255</v>
      </c>
      <c r="C440" s="120"/>
      <c r="D440" s="93"/>
      <c r="E440" s="21"/>
      <c r="F440" s="41"/>
    </row>
    <row r="441" spans="2:6">
      <c r="B441" s="23" t="s">
        <v>292</v>
      </c>
      <c r="C441" s="120"/>
      <c r="D441" s="93"/>
      <c r="E441" s="21"/>
      <c r="F441" s="41"/>
    </row>
    <row r="442" spans="2:6">
      <c r="B442" s="23" t="s">
        <v>255</v>
      </c>
      <c r="C442" s="120"/>
      <c r="D442" s="93"/>
      <c r="E442" s="21"/>
      <c r="F442" s="41"/>
    </row>
    <row r="443" spans="2:6">
      <c r="B443" s="262">
        <v>5</v>
      </c>
      <c r="C443" s="263"/>
      <c r="D443" s="263"/>
      <c r="E443" s="263"/>
      <c r="F443" s="264"/>
    </row>
    <row r="444" spans="2:6">
      <c r="B444" s="23" t="s">
        <v>293</v>
      </c>
      <c r="C444" s="120"/>
      <c r="D444" s="93"/>
      <c r="E444" s="258"/>
      <c r="F444" s="259"/>
    </row>
    <row r="445" spans="2:6">
      <c r="B445" s="23" t="s">
        <v>255</v>
      </c>
      <c r="C445" s="120"/>
      <c r="D445" s="93"/>
      <c r="E445" s="21"/>
      <c r="F445" s="41"/>
    </row>
    <row r="446" spans="2:6">
      <c r="B446" s="23" t="s">
        <v>294</v>
      </c>
      <c r="C446" s="120"/>
      <c r="D446" s="93"/>
      <c r="E446" s="21"/>
      <c r="F446" s="41"/>
    </row>
    <row r="447" spans="2:6">
      <c r="B447" s="23" t="s">
        <v>255</v>
      </c>
      <c r="C447" s="120"/>
      <c r="D447" s="93"/>
      <c r="E447" s="21"/>
      <c r="F447" s="41"/>
    </row>
    <row r="448" spans="2:6">
      <c r="B448" s="23" t="s">
        <v>296</v>
      </c>
      <c r="C448" s="120"/>
      <c r="D448" s="93"/>
      <c r="E448" s="21"/>
      <c r="F448" s="41"/>
    </row>
    <row r="449" spans="2:6">
      <c r="B449" s="23" t="s">
        <v>255</v>
      </c>
      <c r="C449" s="120"/>
      <c r="D449" s="93"/>
      <c r="E449" s="21"/>
      <c r="F449" s="41"/>
    </row>
    <row r="450" spans="2:6">
      <c r="B450" s="23" t="s">
        <v>297</v>
      </c>
      <c r="C450" s="120"/>
      <c r="D450" s="93"/>
      <c r="E450" s="21"/>
      <c r="F450" s="41"/>
    </row>
    <row r="451" spans="2:6">
      <c r="B451" s="23" t="s">
        <v>255</v>
      </c>
      <c r="C451" s="120"/>
      <c r="D451" s="93"/>
      <c r="E451" s="21"/>
      <c r="F451" s="41"/>
    </row>
    <row r="452" spans="2:6">
      <c r="B452" s="23" t="s">
        <v>298</v>
      </c>
      <c r="C452" s="120"/>
      <c r="D452" s="93"/>
      <c r="E452" s="21"/>
      <c r="F452" s="41"/>
    </row>
    <row r="453" spans="2:6">
      <c r="B453" s="23" t="s">
        <v>255</v>
      </c>
      <c r="C453" s="120"/>
      <c r="D453" s="93"/>
      <c r="E453" s="21"/>
      <c r="F453" s="41"/>
    </row>
    <row r="454" spans="2:6">
      <c r="B454" s="23" t="s">
        <v>299</v>
      </c>
      <c r="C454" s="120"/>
      <c r="D454" s="93"/>
      <c r="E454" s="21"/>
      <c r="F454" s="41"/>
    </row>
    <row r="455" spans="2:6">
      <c r="B455" s="23" t="s">
        <v>255</v>
      </c>
      <c r="C455" s="120"/>
      <c r="D455" s="93"/>
      <c r="E455" s="21"/>
      <c r="F455" s="41"/>
    </row>
    <row r="456" spans="2:6">
      <c r="B456" s="23" t="s">
        <v>300</v>
      </c>
      <c r="C456" s="120"/>
      <c r="D456" s="93"/>
      <c r="E456" s="21"/>
      <c r="F456" s="41"/>
    </row>
    <row r="457" spans="2:6">
      <c r="B457" s="23" t="s">
        <v>255</v>
      </c>
      <c r="C457" s="120"/>
      <c r="D457" s="93"/>
      <c r="E457" s="21"/>
      <c r="F457" s="41"/>
    </row>
    <row r="458" spans="2:6">
      <c r="B458" s="23" t="s">
        <v>301</v>
      </c>
      <c r="C458" s="120"/>
      <c r="D458" s="93"/>
      <c r="E458" s="21"/>
      <c r="F458" s="41"/>
    </row>
    <row r="459" spans="2:6">
      <c r="B459" s="23" t="s">
        <v>255</v>
      </c>
      <c r="C459" s="120"/>
      <c r="D459" s="93"/>
      <c r="E459" s="21" t="s">
        <v>258</v>
      </c>
      <c r="F459" s="41"/>
    </row>
    <row r="460" spans="2:6">
      <c r="B460" s="23" t="s">
        <v>302</v>
      </c>
      <c r="C460" s="120"/>
      <c r="D460" s="93"/>
      <c r="E460" s="21" t="s">
        <v>259</v>
      </c>
      <c r="F460" s="41"/>
    </row>
    <row r="461" spans="2:6">
      <c r="B461" s="23" t="s">
        <v>255</v>
      </c>
      <c r="C461" s="120"/>
      <c r="D461" s="93"/>
      <c r="E461" s="21" t="s">
        <v>261</v>
      </c>
      <c r="F461" s="41"/>
    </row>
    <row r="462" spans="2:6">
      <c r="B462" s="23" t="s">
        <v>303</v>
      </c>
      <c r="C462" s="120"/>
      <c r="D462" s="93"/>
      <c r="E462" s="21" t="s">
        <v>262</v>
      </c>
      <c r="F462" s="41"/>
    </row>
    <row r="463" spans="2:6">
      <c r="B463" s="23" t="s">
        <v>255</v>
      </c>
      <c r="C463" s="120"/>
      <c r="D463" s="93"/>
      <c r="E463" s="21"/>
      <c r="F463" s="41"/>
    </row>
    <row r="464" spans="2:6">
      <c r="B464" s="23" t="s">
        <v>304</v>
      </c>
      <c r="C464" s="120"/>
      <c r="D464" s="93"/>
      <c r="E464" s="21"/>
      <c r="F464" s="41"/>
    </row>
    <row r="465" spans="2:8">
      <c r="B465" s="23" t="s">
        <v>255</v>
      </c>
      <c r="C465" s="120"/>
      <c r="D465" s="93"/>
      <c r="E465" s="21"/>
      <c r="F465" s="41"/>
    </row>
    <row r="466" spans="2:8">
      <c r="B466" s="37" t="s">
        <v>305</v>
      </c>
      <c r="C466" s="120"/>
      <c r="D466" s="93"/>
      <c r="E466" s="21" t="s">
        <v>203</v>
      </c>
      <c r="F466" s="41"/>
    </row>
    <row r="467" spans="2:8">
      <c r="B467" s="23" t="s">
        <v>306</v>
      </c>
      <c r="C467" s="120"/>
      <c r="D467" s="93"/>
      <c r="E467" s="21"/>
      <c r="F467" s="41"/>
    </row>
    <row r="468" spans="2:8">
      <c r="B468" s="23" t="s">
        <v>307</v>
      </c>
      <c r="C468" s="120"/>
      <c r="D468" s="93"/>
      <c r="E468" s="21" t="s">
        <v>203</v>
      </c>
      <c r="F468" s="41"/>
    </row>
    <row r="469" spans="2:8">
      <c r="B469" s="23" t="s">
        <v>308</v>
      </c>
      <c r="C469" s="120"/>
      <c r="D469" s="93"/>
      <c r="E469" s="21" t="s">
        <v>258</v>
      </c>
      <c r="F469" s="41"/>
    </row>
    <row r="470" spans="2:8">
      <c r="B470" s="23" t="s">
        <v>309</v>
      </c>
      <c r="C470" s="120"/>
      <c r="D470" s="93"/>
      <c r="E470" s="21" t="s">
        <v>203</v>
      </c>
      <c r="F470" s="41"/>
    </row>
    <row r="471" spans="2:8">
      <c r="B471" s="37" t="s">
        <v>310</v>
      </c>
      <c r="C471" s="120"/>
      <c r="D471" s="93"/>
      <c r="E471" s="21" t="s">
        <v>203</v>
      </c>
      <c r="F471" s="41"/>
    </row>
    <row r="472" spans="2:8">
      <c r="B472" s="54" t="s">
        <v>311</v>
      </c>
      <c r="C472" s="131"/>
      <c r="D472" s="96"/>
      <c r="E472" s="57" t="s">
        <v>203</v>
      </c>
      <c r="F472" s="36"/>
    </row>
    <row r="473" spans="2:8">
      <c r="B473" s="28" t="s">
        <v>347</v>
      </c>
      <c r="C473" s="131"/>
      <c r="D473" s="97">
        <f>D317</f>
        <v>1109860</v>
      </c>
      <c r="E473" s="57"/>
      <c r="F473" s="36"/>
    </row>
    <row r="474" spans="2:8">
      <c r="B474" s="37" t="s">
        <v>348</v>
      </c>
      <c r="C474" s="130"/>
      <c r="D474" s="102">
        <f>D475+D554</f>
        <v>3558380</v>
      </c>
      <c r="E474" s="258"/>
      <c r="F474" s="259"/>
      <c r="G474" s="21"/>
      <c r="H474" s="21"/>
    </row>
    <row r="475" spans="2:8">
      <c r="B475" s="37" t="s">
        <v>196</v>
      </c>
      <c r="C475" s="120"/>
      <c r="D475" s="98">
        <f>D476+D548</f>
        <v>3128380</v>
      </c>
      <c r="E475" s="258"/>
      <c r="F475" s="259"/>
    </row>
    <row r="476" spans="2:8">
      <c r="B476" s="37" t="s">
        <v>197</v>
      </c>
      <c r="C476" s="120"/>
      <c r="D476" s="99">
        <f>D477+D496+D527</f>
        <v>3128380</v>
      </c>
      <c r="E476" s="258"/>
      <c r="F476" s="259"/>
    </row>
    <row r="477" spans="2:8">
      <c r="B477" s="37" t="s">
        <v>198</v>
      </c>
      <c r="C477" s="120"/>
      <c r="D477" s="99">
        <f>SUM(D478:D495)</f>
        <v>802300</v>
      </c>
      <c r="E477" s="258"/>
      <c r="F477" s="259"/>
    </row>
    <row r="478" spans="2:8">
      <c r="B478" s="23" t="s">
        <v>199</v>
      </c>
      <c r="C478" s="120"/>
      <c r="D478" s="93"/>
      <c r="E478" s="258"/>
      <c r="F478" s="259"/>
    </row>
    <row r="479" spans="2:8" s="84" customFormat="1">
      <c r="B479" s="85" t="s">
        <v>200</v>
      </c>
      <c r="C479" s="114"/>
      <c r="D479" s="114">
        <v>763900</v>
      </c>
      <c r="E479" s="254" t="s">
        <v>354</v>
      </c>
      <c r="F479" s="273"/>
    </row>
    <row r="480" spans="2:8" s="46" customFormat="1">
      <c r="B480" s="47"/>
      <c r="C480" s="94"/>
      <c r="D480" s="95"/>
      <c r="E480" s="254" t="s">
        <v>85</v>
      </c>
      <c r="F480" s="255"/>
    </row>
    <row r="481" spans="2:6" s="46" customFormat="1">
      <c r="B481" s="47"/>
      <c r="C481" s="94"/>
      <c r="D481" s="95"/>
      <c r="E481" s="254" t="s">
        <v>145</v>
      </c>
      <c r="F481" s="255"/>
    </row>
    <row r="482" spans="2:6" s="46" customFormat="1">
      <c r="B482" s="47"/>
      <c r="C482" s="94"/>
      <c r="D482" s="95"/>
      <c r="E482" s="254" t="s">
        <v>146</v>
      </c>
      <c r="F482" s="255"/>
    </row>
    <row r="483" spans="2:6" s="46" customFormat="1">
      <c r="B483" s="47"/>
      <c r="C483" s="94"/>
      <c r="D483" s="95"/>
      <c r="E483" s="254" t="s">
        <v>147</v>
      </c>
      <c r="F483" s="255"/>
    </row>
    <row r="484" spans="2:6" s="46" customFormat="1">
      <c r="B484" s="47"/>
      <c r="C484" s="94"/>
      <c r="D484" s="95"/>
      <c r="E484" s="254" t="s">
        <v>355</v>
      </c>
      <c r="F484" s="255"/>
    </row>
    <row r="485" spans="2:6" s="46" customFormat="1">
      <c r="B485" s="47"/>
      <c r="C485" s="94"/>
      <c r="D485" s="95"/>
      <c r="E485" s="254" t="s">
        <v>356</v>
      </c>
      <c r="F485" s="255"/>
    </row>
    <row r="486" spans="2:6" s="46" customFormat="1">
      <c r="B486" s="47"/>
      <c r="C486" s="94"/>
      <c r="D486" s="95"/>
      <c r="E486" s="254" t="s">
        <v>87</v>
      </c>
      <c r="F486" s="255"/>
    </row>
    <row r="487" spans="2:6" s="46" customFormat="1">
      <c r="B487" s="47"/>
      <c r="C487" s="94"/>
      <c r="D487" s="95"/>
      <c r="E487" s="254" t="s">
        <v>135</v>
      </c>
      <c r="F487" s="255"/>
    </row>
    <row r="488" spans="2:6" s="46" customFormat="1">
      <c r="B488" s="47"/>
      <c r="C488" s="94"/>
      <c r="D488" s="95"/>
      <c r="E488" s="254" t="s">
        <v>357</v>
      </c>
      <c r="F488" s="255"/>
    </row>
    <row r="489" spans="2:6" s="46" customFormat="1">
      <c r="B489" s="47"/>
      <c r="C489" s="94"/>
      <c r="D489" s="95"/>
      <c r="E489" s="254" t="s">
        <v>358</v>
      </c>
      <c r="F489" s="255"/>
    </row>
    <row r="490" spans="2:6">
      <c r="B490" s="23" t="s">
        <v>202</v>
      </c>
      <c r="C490" s="120"/>
      <c r="D490" s="93"/>
      <c r="E490" s="258" t="s">
        <v>203</v>
      </c>
      <c r="F490" s="259"/>
    </row>
    <row r="491" spans="2:6">
      <c r="B491" s="23" t="s">
        <v>204</v>
      </c>
      <c r="C491" s="120"/>
      <c r="D491" s="93"/>
      <c r="E491" s="21" t="s">
        <v>205</v>
      </c>
      <c r="F491" s="41"/>
    </row>
    <row r="492" spans="2:6">
      <c r="B492" s="23" t="s">
        <v>206</v>
      </c>
      <c r="C492" s="120"/>
      <c r="D492" s="93"/>
      <c r="E492" s="258"/>
      <c r="F492" s="259"/>
    </row>
    <row r="493" spans="2:6">
      <c r="B493" s="23" t="s">
        <v>207</v>
      </c>
      <c r="C493" s="120"/>
      <c r="D493" s="93"/>
      <c r="E493" s="258"/>
      <c r="F493" s="259"/>
    </row>
    <row r="494" spans="2:6" s="84" customFormat="1">
      <c r="B494" s="85" t="s">
        <v>208</v>
      </c>
      <c r="C494" s="114"/>
      <c r="D494" s="114">
        <f>2*16*200*6</f>
        <v>38400</v>
      </c>
      <c r="E494" s="254" t="s">
        <v>359</v>
      </c>
      <c r="F494" s="255"/>
    </row>
    <row r="495" spans="2:6">
      <c r="B495" s="23" t="s">
        <v>209</v>
      </c>
      <c r="C495" s="120"/>
      <c r="D495" s="93"/>
      <c r="E495" s="258"/>
      <c r="F495" s="259"/>
    </row>
    <row r="496" spans="2:6">
      <c r="B496" s="37" t="s">
        <v>210</v>
      </c>
      <c r="C496" s="120"/>
      <c r="D496" s="99">
        <f>SUM(D497:D523)+D525</f>
        <v>1800340</v>
      </c>
      <c r="E496" s="258"/>
      <c r="F496" s="259"/>
    </row>
    <row r="497" spans="2:6">
      <c r="B497" s="23" t="s">
        <v>211</v>
      </c>
      <c r="C497" s="120"/>
      <c r="D497" s="93"/>
      <c r="E497" s="117"/>
      <c r="F497" s="41"/>
    </row>
    <row r="498" spans="2:6">
      <c r="B498" s="23" t="s">
        <v>212</v>
      </c>
      <c r="C498" s="120"/>
      <c r="D498" s="93"/>
      <c r="E498" s="258"/>
      <c r="F498" s="259"/>
    </row>
    <row r="499" spans="2:6">
      <c r="B499" s="23" t="s">
        <v>213</v>
      </c>
      <c r="C499" s="120"/>
      <c r="D499" s="93"/>
      <c r="E499" s="262" t="s">
        <v>203</v>
      </c>
      <c r="F499" s="264"/>
    </row>
    <row r="500" spans="2:6">
      <c r="B500" s="23" t="s">
        <v>214</v>
      </c>
      <c r="C500" s="120"/>
      <c r="D500" s="93"/>
      <c r="E500" s="262"/>
      <c r="F500" s="264"/>
    </row>
    <row r="501" spans="2:6" s="84" customFormat="1">
      <c r="B501" s="85" t="s">
        <v>215</v>
      </c>
      <c r="C501" s="114"/>
      <c r="D501" s="101">
        <v>336500</v>
      </c>
      <c r="E501" s="254" t="s">
        <v>360</v>
      </c>
      <c r="F501" s="255"/>
    </row>
    <row r="502" spans="2:6" s="84" customFormat="1">
      <c r="B502" s="85"/>
      <c r="C502" s="114"/>
      <c r="D502" s="101"/>
      <c r="E502" s="254" t="s">
        <v>129</v>
      </c>
      <c r="F502" s="255"/>
    </row>
    <row r="503" spans="2:6">
      <c r="B503" s="23"/>
      <c r="C503" s="120"/>
      <c r="D503" s="95"/>
      <c r="E503" s="254" t="s">
        <v>361</v>
      </c>
      <c r="F503" s="255"/>
    </row>
    <row r="504" spans="2:6" s="46" customFormat="1">
      <c r="B504" s="47"/>
      <c r="C504" s="94"/>
      <c r="D504" s="95"/>
      <c r="E504" s="254" t="s">
        <v>362</v>
      </c>
      <c r="F504" s="255"/>
    </row>
    <row r="505" spans="2:6">
      <c r="B505" s="23"/>
      <c r="C505" s="120"/>
      <c r="D505" s="93"/>
      <c r="E505" s="254" t="s">
        <v>89</v>
      </c>
      <c r="F505" s="255"/>
    </row>
    <row r="506" spans="2:6" s="84" customFormat="1">
      <c r="B506" s="85"/>
      <c r="C506" s="114"/>
      <c r="D506" s="101"/>
      <c r="E506" s="254" t="s">
        <v>363</v>
      </c>
      <c r="F506" s="255"/>
    </row>
    <row r="507" spans="2:6" s="84" customFormat="1">
      <c r="B507" s="85"/>
      <c r="C507" s="114"/>
      <c r="D507" s="101"/>
      <c r="E507" s="254" t="s">
        <v>95</v>
      </c>
      <c r="F507" s="255"/>
    </row>
    <row r="508" spans="2:6" s="84" customFormat="1">
      <c r="B508" s="85"/>
      <c r="C508" s="114"/>
      <c r="D508" s="101"/>
      <c r="E508" s="254" t="s">
        <v>364</v>
      </c>
      <c r="F508" s="255"/>
    </row>
    <row r="509" spans="2:6" s="84" customFormat="1">
      <c r="B509" s="85"/>
      <c r="C509" s="114"/>
      <c r="D509" s="101"/>
      <c r="E509" s="254" t="s">
        <v>365</v>
      </c>
      <c r="F509" s="255"/>
    </row>
    <row r="510" spans="2:6" s="84" customFormat="1">
      <c r="B510" s="85"/>
      <c r="C510" s="114"/>
      <c r="D510" s="101"/>
      <c r="E510" s="254" t="s">
        <v>366</v>
      </c>
      <c r="F510" s="255"/>
    </row>
    <row r="511" spans="2:6" s="84" customFormat="1">
      <c r="B511" s="85"/>
      <c r="C511" s="114"/>
      <c r="D511" s="101"/>
      <c r="E511" s="254" t="s">
        <v>367</v>
      </c>
      <c r="F511" s="255"/>
    </row>
    <row r="512" spans="2:6">
      <c r="B512" s="23" t="s">
        <v>216</v>
      </c>
      <c r="C512" s="120"/>
      <c r="D512" s="93"/>
      <c r="E512" s="262"/>
      <c r="F512" s="264"/>
    </row>
    <row r="513" spans="1:7">
      <c r="B513" s="23" t="s">
        <v>217</v>
      </c>
      <c r="C513" s="120"/>
      <c r="D513" s="93">
        <v>1457840</v>
      </c>
      <c r="E513" s="258" t="s">
        <v>80</v>
      </c>
      <c r="F513" s="259"/>
    </row>
    <row r="514" spans="1:7">
      <c r="B514" s="23"/>
      <c r="C514" s="120"/>
      <c r="D514" s="93"/>
      <c r="E514" s="258" t="s">
        <v>81</v>
      </c>
      <c r="F514" s="259"/>
    </row>
    <row r="515" spans="1:7">
      <c r="B515" s="23"/>
      <c r="C515" s="120"/>
      <c r="D515" s="93"/>
      <c r="E515" s="258" t="s">
        <v>82</v>
      </c>
      <c r="F515" s="259"/>
    </row>
    <row r="516" spans="1:7" s="84" customFormat="1">
      <c r="B516" s="86"/>
      <c r="C516" s="114"/>
      <c r="D516" s="115"/>
      <c r="E516" s="254" t="s">
        <v>107</v>
      </c>
      <c r="F516" s="255"/>
    </row>
    <row r="517" spans="1:7" s="84" customFormat="1">
      <c r="B517" s="86"/>
      <c r="C517" s="114"/>
      <c r="D517" s="115"/>
      <c r="E517" s="254" t="s">
        <v>106</v>
      </c>
      <c r="F517" s="255"/>
    </row>
    <row r="518" spans="1:7" s="84" customFormat="1">
      <c r="B518" s="86"/>
      <c r="C518" s="114"/>
      <c r="D518" s="115"/>
      <c r="E518" s="254" t="s">
        <v>108</v>
      </c>
      <c r="F518" s="255"/>
    </row>
    <row r="519" spans="1:7" s="84" customFormat="1">
      <c r="B519" s="86"/>
      <c r="C519" s="114"/>
      <c r="D519" s="115"/>
      <c r="E519" s="254" t="s">
        <v>374</v>
      </c>
      <c r="F519" s="255"/>
    </row>
    <row r="520" spans="1:7" s="84" customFormat="1">
      <c r="B520" s="85"/>
      <c r="C520" s="114"/>
      <c r="D520" s="101"/>
      <c r="E520" s="254" t="s">
        <v>369</v>
      </c>
      <c r="F520" s="255"/>
    </row>
    <row r="521" spans="1:7" s="84" customFormat="1">
      <c r="B521" s="85"/>
      <c r="C521" s="114"/>
      <c r="D521" s="101"/>
      <c r="E521" s="254" t="s">
        <v>370</v>
      </c>
      <c r="F521" s="255"/>
    </row>
    <row r="522" spans="1:7">
      <c r="B522" s="43"/>
      <c r="C522" s="120"/>
      <c r="D522" s="92"/>
      <c r="E522" s="254" t="s">
        <v>105</v>
      </c>
      <c r="F522" s="255"/>
    </row>
    <row r="523" spans="1:7">
      <c r="B523" s="43"/>
      <c r="C523" s="120"/>
      <c r="D523" s="92"/>
      <c r="E523" s="254" t="s">
        <v>134</v>
      </c>
      <c r="F523" s="255"/>
    </row>
    <row r="524" spans="1:7">
      <c r="B524" s="262">
        <v>2</v>
      </c>
      <c r="C524" s="263"/>
      <c r="D524" s="263"/>
      <c r="E524" s="263"/>
      <c r="F524" s="264"/>
    </row>
    <row r="525" spans="1:7">
      <c r="B525" s="47" t="s">
        <v>220</v>
      </c>
      <c r="C525" s="94"/>
      <c r="D525" s="95">
        <f>3*2000</f>
        <v>6000</v>
      </c>
      <c r="E525" s="258" t="s">
        <v>57</v>
      </c>
      <c r="F525" s="259"/>
    </row>
    <row r="526" spans="1:7">
      <c r="A526" s="21"/>
      <c r="B526" s="43" t="s">
        <v>221</v>
      </c>
      <c r="C526" s="120"/>
      <c r="D526" s="93"/>
      <c r="E526" s="258"/>
      <c r="F526" s="259"/>
      <c r="G526" s="21"/>
    </row>
    <row r="527" spans="1:7">
      <c r="A527" s="21"/>
      <c r="B527" s="37" t="s">
        <v>222</v>
      </c>
      <c r="C527" s="120"/>
      <c r="D527" s="99">
        <f>SUM(D528:D553)</f>
        <v>525740</v>
      </c>
      <c r="E527" s="258"/>
      <c r="F527" s="259"/>
      <c r="G527" s="21"/>
    </row>
    <row r="528" spans="1:7" s="84" customFormat="1">
      <c r="A528" s="119"/>
      <c r="B528" s="85" t="s">
        <v>335</v>
      </c>
      <c r="C528" s="114"/>
      <c r="D528" s="101">
        <v>11240</v>
      </c>
      <c r="E528" s="254" t="s">
        <v>126</v>
      </c>
      <c r="F528" s="255"/>
      <c r="G528" s="119"/>
    </row>
    <row r="529" spans="1:7">
      <c r="A529" s="21"/>
      <c r="B529" s="23"/>
      <c r="C529" s="120"/>
      <c r="D529" s="93"/>
      <c r="E529" s="258" t="s">
        <v>127</v>
      </c>
      <c r="F529" s="259"/>
      <c r="G529" s="21"/>
    </row>
    <row r="530" spans="1:7">
      <c r="A530" s="21"/>
      <c r="B530" s="23"/>
      <c r="C530" s="120"/>
      <c r="D530" s="93"/>
      <c r="E530" s="258" t="s">
        <v>113</v>
      </c>
      <c r="F530" s="259"/>
      <c r="G530" s="21"/>
    </row>
    <row r="531" spans="1:7">
      <c r="A531" s="21"/>
      <c r="B531" s="23"/>
      <c r="C531" s="120"/>
      <c r="D531" s="93"/>
      <c r="E531" s="254" t="s">
        <v>172</v>
      </c>
      <c r="F531" s="255"/>
      <c r="G531" s="21"/>
    </row>
    <row r="532" spans="1:7">
      <c r="B532" s="23" t="s">
        <v>334</v>
      </c>
      <c r="C532" s="120"/>
      <c r="D532" s="93"/>
      <c r="E532" s="21" t="s">
        <v>203</v>
      </c>
      <c r="F532" s="41"/>
    </row>
    <row r="533" spans="1:7">
      <c r="B533" s="23" t="s">
        <v>333</v>
      </c>
      <c r="C533" s="120"/>
      <c r="D533" s="93"/>
      <c r="E533" s="21" t="s">
        <v>203</v>
      </c>
      <c r="F533" s="41"/>
    </row>
    <row r="534" spans="1:7">
      <c r="B534" s="43" t="s">
        <v>332</v>
      </c>
      <c r="C534" s="120"/>
      <c r="D534" s="93"/>
      <c r="E534" s="21" t="s">
        <v>203</v>
      </c>
      <c r="F534" s="41"/>
    </row>
    <row r="535" spans="1:7">
      <c r="B535" s="43" t="s">
        <v>331</v>
      </c>
      <c r="C535" s="120"/>
      <c r="D535" s="93"/>
      <c r="E535" s="21" t="s">
        <v>203</v>
      </c>
      <c r="F535" s="41"/>
    </row>
    <row r="536" spans="1:7">
      <c r="B536" s="23" t="s">
        <v>228</v>
      </c>
      <c r="C536" s="120"/>
      <c r="D536" s="93"/>
      <c r="E536" s="21"/>
      <c r="F536" s="41"/>
    </row>
    <row r="537" spans="1:7">
      <c r="B537" s="23" t="s">
        <v>229</v>
      </c>
      <c r="C537" s="120"/>
      <c r="D537" s="93"/>
      <c r="E537" s="21"/>
      <c r="F537" s="41"/>
    </row>
    <row r="538" spans="1:7">
      <c r="B538" s="23" t="s">
        <v>230</v>
      </c>
      <c r="C538" s="120"/>
      <c r="D538" s="93"/>
      <c r="F538" s="41"/>
    </row>
    <row r="539" spans="1:7">
      <c r="B539" s="23" t="s">
        <v>231</v>
      </c>
      <c r="C539" s="120"/>
      <c r="D539" s="93">
        <v>24500</v>
      </c>
      <c r="E539" s="254" t="s">
        <v>122</v>
      </c>
      <c r="F539" s="255"/>
    </row>
    <row r="540" spans="1:7">
      <c r="B540" s="23"/>
      <c r="C540" s="120"/>
      <c r="D540" s="93"/>
      <c r="E540" s="21" t="s">
        <v>144</v>
      </c>
      <c r="F540" s="124"/>
    </row>
    <row r="541" spans="1:7">
      <c r="B541" s="23" t="s">
        <v>232</v>
      </c>
      <c r="C541" s="120"/>
      <c r="D541" s="93"/>
      <c r="E541" s="21"/>
      <c r="F541" s="41"/>
    </row>
    <row r="542" spans="1:7">
      <c r="B542" s="23" t="s">
        <v>233</v>
      </c>
      <c r="C542" s="120"/>
      <c r="D542" s="93"/>
      <c r="E542" s="21"/>
      <c r="F542" s="41"/>
    </row>
    <row r="543" spans="1:7" s="84" customFormat="1">
      <c r="B543" s="85" t="s">
        <v>234</v>
      </c>
      <c r="C543" s="114"/>
      <c r="D543" s="101">
        <v>490000</v>
      </c>
      <c r="E543" s="254" t="s">
        <v>371</v>
      </c>
      <c r="F543" s="255"/>
    </row>
    <row r="544" spans="1:7" s="84" customFormat="1">
      <c r="B544" s="85"/>
      <c r="C544" s="114"/>
      <c r="D544" s="101"/>
      <c r="E544" s="254" t="s">
        <v>121</v>
      </c>
      <c r="F544" s="255"/>
    </row>
    <row r="545" spans="1:7">
      <c r="B545" s="23" t="s">
        <v>235</v>
      </c>
      <c r="C545" s="120"/>
      <c r="D545" s="93"/>
      <c r="E545" s="21" t="s">
        <v>203</v>
      </c>
      <c r="F545" s="41"/>
    </row>
    <row r="546" spans="1:7">
      <c r="B546" s="23" t="s">
        <v>236</v>
      </c>
      <c r="C546" s="120"/>
      <c r="D546" s="93"/>
      <c r="E546" s="21" t="s">
        <v>203</v>
      </c>
      <c r="F546" s="41"/>
    </row>
    <row r="547" spans="1:7">
      <c r="B547" s="23" t="s">
        <v>237</v>
      </c>
      <c r="C547" s="120"/>
      <c r="D547" s="93"/>
      <c r="E547" s="21"/>
      <c r="F547" s="41"/>
    </row>
    <row r="548" spans="1:7">
      <c r="B548" s="23" t="s">
        <v>238</v>
      </c>
      <c r="C548" s="120"/>
      <c r="D548" s="93"/>
      <c r="E548" s="21"/>
      <c r="F548" s="41"/>
    </row>
    <row r="549" spans="1:7">
      <c r="B549" s="23" t="s">
        <v>318</v>
      </c>
      <c r="C549" s="120"/>
      <c r="D549" s="93"/>
      <c r="E549" s="21" t="s">
        <v>203</v>
      </c>
      <c r="F549" s="41"/>
    </row>
    <row r="550" spans="1:7">
      <c r="B550" s="23" t="s">
        <v>319</v>
      </c>
      <c r="C550" s="120"/>
      <c r="D550" s="93"/>
      <c r="E550" s="21" t="s">
        <v>320</v>
      </c>
      <c r="F550" s="41"/>
    </row>
    <row r="551" spans="1:7">
      <c r="B551" s="23" t="s">
        <v>321</v>
      </c>
      <c r="C551" s="120"/>
      <c r="D551" s="93"/>
      <c r="F551" s="41"/>
    </row>
    <row r="552" spans="1:7">
      <c r="B552" s="23" t="s">
        <v>322</v>
      </c>
      <c r="C552" s="120"/>
      <c r="D552" s="93"/>
      <c r="F552" s="41"/>
    </row>
    <row r="553" spans="1:7">
      <c r="B553" s="23" t="s">
        <v>323</v>
      </c>
      <c r="C553" s="120"/>
      <c r="D553" s="93"/>
      <c r="E553" s="21" t="s">
        <v>203</v>
      </c>
      <c r="F553" s="41"/>
    </row>
    <row r="554" spans="1:7">
      <c r="B554" s="37" t="s">
        <v>252</v>
      </c>
      <c r="C554" s="120"/>
      <c r="D554" s="99">
        <f>D555+D601</f>
        <v>430000</v>
      </c>
      <c r="F554" s="41"/>
    </row>
    <row r="555" spans="1:7">
      <c r="B555" s="37" t="s">
        <v>253</v>
      </c>
      <c r="C555" s="120"/>
      <c r="D555" s="99">
        <f>D556</f>
        <v>80000</v>
      </c>
      <c r="F555" s="41"/>
    </row>
    <row r="556" spans="1:7">
      <c r="B556" s="53" t="s">
        <v>254</v>
      </c>
      <c r="C556" s="120"/>
      <c r="D556" s="99">
        <f>D557+D558</f>
        <v>80000</v>
      </c>
      <c r="F556" s="41"/>
    </row>
    <row r="557" spans="1:7">
      <c r="A557" s="21"/>
      <c r="B557" s="43" t="s">
        <v>376</v>
      </c>
      <c r="C557" s="120"/>
      <c r="D557" s="92">
        <v>80000</v>
      </c>
      <c r="E557" s="43" t="s">
        <v>141</v>
      </c>
      <c r="F557" s="43"/>
      <c r="G557" s="21"/>
    </row>
    <row r="558" spans="1:7">
      <c r="A558" s="21"/>
      <c r="B558" s="43"/>
      <c r="C558" s="120"/>
      <c r="D558" s="92"/>
      <c r="E558" s="43" t="s">
        <v>148</v>
      </c>
      <c r="F558" s="43"/>
      <c r="G558" s="21"/>
    </row>
    <row r="559" spans="1:7">
      <c r="A559" s="21"/>
      <c r="B559" s="43"/>
      <c r="C559" s="120"/>
      <c r="D559" s="92"/>
      <c r="E559" s="258"/>
      <c r="F559" s="259"/>
      <c r="G559" s="21"/>
    </row>
    <row r="560" spans="1:7">
      <c r="A560" s="21"/>
      <c r="B560" s="262">
        <v>3</v>
      </c>
      <c r="C560" s="263"/>
      <c r="D560" s="263"/>
      <c r="E560" s="263"/>
      <c r="F560" s="264"/>
      <c r="G560" s="21"/>
    </row>
    <row r="561" spans="1:7">
      <c r="A561" s="21"/>
      <c r="B561" s="37" t="s">
        <v>256</v>
      </c>
      <c r="C561" s="120"/>
      <c r="D561" s="93"/>
      <c r="E561" s="21"/>
      <c r="F561" s="41"/>
      <c r="G561" s="21"/>
    </row>
    <row r="562" spans="1:7">
      <c r="B562" s="23" t="s">
        <v>257</v>
      </c>
      <c r="C562" s="120"/>
      <c r="D562" s="93"/>
      <c r="E562" s="21" t="s">
        <v>258</v>
      </c>
      <c r="F562" s="41"/>
    </row>
    <row r="563" spans="1:7">
      <c r="B563" s="23" t="s">
        <v>255</v>
      </c>
      <c r="C563" s="120"/>
      <c r="D563" s="93"/>
      <c r="E563" s="21" t="s">
        <v>259</v>
      </c>
      <c r="F563" s="41"/>
    </row>
    <row r="564" spans="1:7">
      <c r="B564" s="23" t="s">
        <v>260</v>
      </c>
      <c r="C564" s="120"/>
      <c r="D564" s="93"/>
      <c r="E564" s="21" t="s">
        <v>261</v>
      </c>
      <c r="F564" s="41"/>
    </row>
    <row r="565" spans="1:7">
      <c r="B565" s="23" t="s">
        <v>255</v>
      </c>
      <c r="C565" s="120"/>
      <c r="D565" s="93"/>
      <c r="E565" s="21" t="s">
        <v>262</v>
      </c>
      <c r="F565" s="41"/>
    </row>
    <row r="566" spans="1:7">
      <c r="B566" s="23" t="s">
        <v>263</v>
      </c>
      <c r="C566" s="120"/>
      <c r="D566" s="93"/>
      <c r="E566" s="21"/>
      <c r="F566" s="41"/>
    </row>
    <row r="567" spans="1:7">
      <c r="B567" s="23" t="s">
        <v>255</v>
      </c>
      <c r="C567" s="120"/>
      <c r="D567" s="93"/>
      <c r="E567" s="21"/>
      <c r="F567" s="41"/>
    </row>
    <row r="568" spans="1:7">
      <c r="B568" s="23" t="s">
        <v>264</v>
      </c>
      <c r="C568" s="120"/>
      <c r="D568" s="93"/>
      <c r="E568" s="21"/>
      <c r="F568" s="41"/>
    </row>
    <row r="569" spans="1:7">
      <c r="B569" s="23" t="s">
        <v>255</v>
      </c>
      <c r="C569" s="120"/>
      <c r="D569" s="93"/>
      <c r="E569" s="21"/>
      <c r="F569" s="41"/>
    </row>
    <row r="570" spans="1:7">
      <c r="B570" s="23" t="s">
        <v>265</v>
      </c>
      <c r="C570" s="120"/>
      <c r="D570" s="93"/>
      <c r="E570" s="21"/>
      <c r="F570" s="41"/>
    </row>
    <row r="571" spans="1:7">
      <c r="B571" s="23" t="s">
        <v>255</v>
      </c>
      <c r="C571" s="120"/>
      <c r="D571" s="93"/>
      <c r="E571" s="21" t="s">
        <v>258</v>
      </c>
      <c r="F571" s="41"/>
    </row>
    <row r="572" spans="1:7">
      <c r="B572" s="23" t="s">
        <v>266</v>
      </c>
      <c r="C572" s="120"/>
      <c r="D572" s="93"/>
      <c r="E572" s="21" t="s">
        <v>259</v>
      </c>
      <c r="F572" s="41"/>
    </row>
    <row r="573" spans="1:7">
      <c r="B573" s="23" t="s">
        <v>255</v>
      </c>
      <c r="C573" s="120"/>
      <c r="D573" s="93"/>
      <c r="E573" s="21" t="s">
        <v>261</v>
      </c>
      <c r="F573" s="41"/>
    </row>
    <row r="574" spans="1:7">
      <c r="B574" s="23" t="s">
        <v>267</v>
      </c>
      <c r="C574" s="120"/>
      <c r="D574" s="93"/>
      <c r="E574" s="21" t="s">
        <v>262</v>
      </c>
      <c r="F574" s="41"/>
    </row>
    <row r="575" spans="1:7">
      <c r="B575" s="23" t="s">
        <v>255</v>
      </c>
      <c r="C575" s="120"/>
      <c r="D575" s="93"/>
      <c r="E575" s="21"/>
      <c r="F575" s="41"/>
    </row>
    <row r="576" spans="1:7">
      <c r="B576" s="23" t="s">
        <v>268</v>
      </c>
      <c r="C576" s="120"/>
      <c r="D576" s="93"/>
      <c r="E576" s="21"/>
      <c r="F576" s="41"/>
    </row>
    <row r="577" spans="2:7">
      <c r="B577" s="23" t="s">
        <v>255</v>
      </c>
      <c r="C577" s="120"/>
      <c r="D577" s="93"/>
      <c r="E577" s="21"/>
      <c r="F577" s="41"/>
    </row>
    <row r="578" spans="2:7">
      <c r="B578" s="23" t="s">
        <v>269</v>
      </c>
      <c r="C578" s="120"/>
      <c r="D578" s="93"/>
      <c r="E578" s="21"/>
      <c r="F578" s="41"/>
    </row>
    <row r="579" spans="2:7">
      <c r="B579" s="23" t="s">
        <v>255</v>
      </c>
      <c r="C579" s="120"/>
      <c r="D579" s="93"/>
      <c r="E579" s="21"/>
      <c r="F579" s="41"/>
    </row>
    <row r="580" spans="2:7">
      <c r="B580" s="23" t="s">
        <v>270</v>
      </c>
      <c r="C580" s="120"/>
      <c r="D580" s="93"/>
      <c r="E580" s="21"/>
      <c r="F580" s="41"/>
    </row>
    <row r="581" spans="2:7">
      <c r="B581" s="23" t="s">
        <v>255</v>
      </c>
      <c r="C581" s="120"/>
      <c r="D581" s="93"/>
      <c r="E581" s="21"/>
      <c r="F581" s="41"/>
    </row>
    <row r="582" spans="2:7">
      <c r="B582" s="23" t="s">
        <v>271</v>
      </c>
      <c r="C582" s="120"/>
      <c r="D582" s="93"/>
      <c r="E582" s="21"/>
      <c r="F582" s="41"/>
    </row>
    <row r="583" spans="2:7">
      <c r="B583" s="23" t="s">
        <v>255</v>
      </c>
      <c r="C583" s="120"/>
      <c r="D583" s="93"/>
      <c r="E583" s="21"/>
      <c r="F583" s="41"/>
      <c r="G583" s="21"/>
    </row>
    <row r="584" spans="2:7">
      <c r="B584" s="23" t="s">
        <v>272</v>
      </c>
      <c r="C584" s="120"/>
      <c r="D584" s="93"/>
      <c r="E584" s="21"/>
      <c r="F584" s="41"/>
      <c r="G584" s="21"/>
    </row>
    <row r="585" spans="2:7">
      <c r="B585" s="23" t="s">
        <v>255</v>
      </c>
      <c r="C585" s="120"/>
      <c r="D585" s="93"/>
      <c r="E585" s="21"/>
      <c r="F585" s="41"/>
      <c r="G585" s="21"/>
    </row>
    <row r="586" spans="2:7">
      <c r="B586" s="23" t="s">
        <v>273</v>
      </c>
      <c r="C586" s="120"/>
      <c r="D586" s="93"/>
      <c r="E586" s="21"/>
      <c r="F586" s="41"/>
    </row>
    <row r="587" spans="2:7">
      <c r="B587" s="23" t="s">
        <v>255</v>
      </c>
      <c r="C587" s="120"/>
      <c r="D587" s="93"/>
      <c r="E587" s="21"/>
      <c r="F587" s="41"/>
    </row>
    <row r="588" spans="2:7">
      <c r="B588" s="23" t="s">
        <v>274</v>
      </c>
      <c r="C588" s="120"/>
      <c r="D588" s="93"/>
      <c r="E588" s="21"/>
      <c r="F588" s="41"/>
    </row>
    <row r="589" spans="2:7">
      <c r="B589" s="23" t="s">
        <v>255</v>
      </c>
      <c r="C589" s="120"/>
      <c r="D589" s="93"/>
      <c r="E589" s="21"/>
      <c r="F589" s="41"/>
    </row>
    <row r="590" spans="2:7">
      <c r="B590" s="23" t="s">
        <v>275</v>
      </c>
      <c r="C590" s="120"/>
      <c r="D590" s="93"/>
      <c r="E590" s="21"/>
      <c r="F590" s="41"/>
    </row>
    <row r="591" spans="2:7">
      <c r="B591" s="23" t="s">
        <v>255</v>
      </c>
      <c r="C591" s="120"/>
      <c r="D591" s="93"/>
      <c r="E591" s="21"/>
      <c r="F591" s="41"/>
    </row>
    <row r="592" spans="2:7">
      <c r="B592" s="262">
        <v>4</v>
      </c>
      <c r="C592" s="263"/>
      <c r="D592" s="263"/>
      <c r="E592" s="263"/>
      <c r="F592" s="264"/>
    </row>
    <row r="593" spans="2:6">
      <c r="B593" s="23" t="s">
        <v>276</v>
      </c>
      <c r="C593" s="120"/>
      <c r="D593" s="93"/>
      <c r="E593" s="21"/>
      <c r="F593" s="41"/>
    </row>
    <row r="594" spans="2:6">
      <c r="B594" s="23" t="s">
        <v>255</v>
      </c>
      <c r="C594" s="120"/>
      <c r="D594" s="93"/>
      <c r="E594" s="21"/>
      <c r="F594" s="41"/>
    </row>
    <row r="595" spans="2:6">
      <c r="B595" s="23" t="s">
        <v>277</v>
      </c>
      <c r="C595" s="120"/>
      <c r="D595" s="93"/>
      <c r="E595" s="21"/>
      <c r="F595" s="41"/>
    </row>
    <row r="596" spans="2:6">
      <c r="B596" s="23" t="s">
        <v>255</v>
      </c>
      <c r="C596" s="120"/>
      <c r="D596" s="93"/>
      <c r="E596" s="21"/>
      <c r="F596" s="41"/>
    </row>
    <row r="597" spans="2:6">
      <c r="B597" s="23" t="s">
        <v>278</v>
      </c>
      <c r="C597" s="120"/>
      <c r="D597" s="93"/>
      <c r="E597" s="21" t="s">
        <v>258</v>
      </c>
      <c r="F597" s="41"/>
    </row>
    <row r="598" spans="2:6">
      <c r="B598" s="23" t="s">
        <v>255</v>
      </c>
      <c r="C598" s="120"/>
      <c r="D598" s="93"/>
      <c r="E598" s="21" t="s">
        <v>259</v>
      </c>
      <c r="F598" s="41"/>
    </row>
    <row r="599" spans="2:6">
      <c r="B599" s="23" t="s">
        <v>279</v>
      </c>
      <c r="C599" s="120"/>
      <c r="D599" s="93"/>
      <c r="E599" s="21" t="s">
        <v>261</v>
      </c>
      <c r="F599" s="41"/>
    </row>
    <row r="600" spans="2:6">
      <c r="B600" s="23" t="s">
        <v>255</v>
      </c>
      <c r="C600" s="120"/>
      <c r="D600" s="93"/>
      <c r="E600" s="21" t="s">
        <v>262</v>
      </c>
      <c r="F600" s="41"/>
    </row>
    <row r="601" spans="2:6">
      <c r="B601" s="37" t="s">
        <v>280</v>
      </c>
      <c r="C601" s="120"/>
      <c r="D601" s="99">
        <f>D602</f>
        <v>350000</v>
      </c>
      <c r="E601" s="21"/>
      <c r="F601" s="41"/>
    </row>
    <row r="602" spans="2:6">
      <c r="B602" s="23" t="s">
        <v>281</v>
      </c>
      <c r="C602" s="120"/>
      <c r="D602" s="93">
        <f>D603</f>
        <v>350000</v>
      </c>
      <c r="E602" s="21"/>
      <c r="F602" s="41"/>
    </row>
    <row r="603" spans="2:6" s="84" customFormat="1">
      <c r="B603" s="85" t="s">
        <v>375</v>
      </c>
      <c r="C603" s="114"/>
      <c r="D603" s="101">
        <v>350000</v>
      </c>
      <c r="E603" s="254" t="s">
        <v>368</v>
      </c>
      <c r="F603" s="255"/>
    </row>
    <row r="604" spans="2:6">
      <c r="B604" s="23"/>
      <c r="C604" s="120"/>
      <c r="D604" s="93"/>
      <c r="E604" s="21"/>
      <c r="F604" s="41"/>
    </row>
    <row r="605" spans="2:6">
      <c r="B605" s="23" t="s">
        <v>282</v>
      </c>
      <c r="C605" s="120"/>
      <c r="D605" s="93"/>
      <c r="E605" s="21"/>
      <c r="F605" s="41"/>
    </row>
    <row r="606" spans="2:6">
      <c r="B606" s="23" t="s">
        <v>283</v>
      </c>
      <c r="C606" s="120"/>
      <c r="D606" s="93"/>
      <c r="E606" s="21"/>
      <c r="F606" s="41"/>
    </row>
    <row r="607" spans="2:6">
      <c r="B607" s="23" t="s">
        <v>255</v>
      </c>
      <c r="C607" s="120"/>
      <c r="D607" s="93"/>
      <c r="E607" s="21"/>
      <c r="F607" s="41"/>
    </row>
    <row r="608" spans="2:6">
      <c r="B608" s="23" t="s">
        <v>284</v>
      </c>
      <c r="C608" s="120"/>
      <c r="D608" s="93"/>
      <c r="E608" s="21"/>
      <c r="F608" s="41"/>
    </row>
    <row r="609" spans="1:7">
      <c r="B609" s="23" t="s">
        <v>255</v>
      </c>
      <c r="C609" s="120"/>
      <c r="D609" s="93"/>
      <c r="E609" s="21"/>
      <c r="F609" s="41"/>
    </row>
    <row r="610" spans="1:7">
      <c r="B610" s="23" t="s">
        <v>285</v>
      </c>
      <c r="C610" s="120"/>
      <c r="D610" s="93"/>
      <c r="E610" s="21"/>
      <c r="F610" s="41"/>
    </row>
    <row r="611" spans="1:7">
      <c r="B611" s="23" t="s">
        <v>255</v>
      </c>
      <c r="C611" s="120"/>
      <c r="D611" s="93"/>
      <c r="E611" s="21"/>
      <c r="F611" s="41"/>
    </row>
    <row r="612" spans="1:7">
      <c r="B612" s="23" t="s">
        <v>286</v>
      </c>
      <c r="C612" s="120"/>
      <c r="D612" s="93"/>
      <c r="E612" s="21"/>
      <c r="F612" s="41"/>
    </row>
    <row r="613" spans="1:7">
      <c r="A613" s="21"/>
      <c r="B613" s="23" t="s">
        <v>255</v>
      </c>
      <c r="C613" s="120"/>
      <c r="D613" s="93"/>
      <c r="E613" s="21"/>
      <c r="F613" s="41"/>
      <c r="G613" s="21"/>
    </row>
    <row r="614" spans="1:7">
      <c r="A614" s="21"/>
      <c r="B614" s="23" t="s">
        <v>287</v>
      </c>
      <c r="C614" s="120"/>
      <c r="D614" s="93"/>
      <c r="E614" s="21"/>
      <c r="F614" s="41"/>
      <c r="G614" s="21"/>
    </row>
    <row r="615" spans="1:7">
      <c r="B615" s="23" t="s">
        <v>255</v>
      </c>
      <c r="C615" s="120"/>
      <c r="D615" s="93"/>
      <c r="E615" s="21"/>
      <c r="F615" s="41"/>
    </row>
    <row r="616" spans="1:7">
      <c r="B616" s="23" t="s">
        <v>288</v>
      </c>
      <c r="C616" s="120"/>
      <c r="D616" s="93"/>
      <c r="E616" s="21"/>
      <c r="F616" s="41"/>
    </row>
    <row r="617" spans="1:7">
      <c r="B617" s="23" t="s">
        <v>255</v>
      </c>
      <c r="C617" s="120"/>
      <c r="D617" s="93"/>
      <c r="E617" s="21"/>
      <c r="F617" s="41"/>
    </row>
    <row r="618" spans="1:7">
      <c r="B618" s="23" t="s">
        <v>289</v>
      </c>
      <c r="C618" s="120"/>
      <c r="D618" s="93"/>
      <c r="E618" s="21"/>
      <c r="F618" s="41"/>
    </row>
    <row r="619" spans="1:7">
      <c r="B619" s="23" t="s">
        <v>255</v>
      </c>
      <c r="C619" s="120"/>
      <c r="D619" s="93"/>
      <c r="E619" s="21"/>
      <c r="F619" s="41"/>
    </row>
    <row r="620" spans="1:7">
      <c r="B620" s="23" t="s">
        <v>290</v>
      </c>
      <c r="C620" s="120"/>
      <c r="D620" s="93"/>
      <c r="E620" s="21"/>
      <c r="F620" s="41"/>
    </row>
    <row r="621" spans="1:7">
      <c r="B621" s="23" t="s">
        <v>255</v>
      </c>
      <c r="C621" s="120"/>
      <c r="D621" s="93"/>
      <c r="E621" s="21"/>
      <c r="F621" s="41"/>
    </row>
    <row r="622" spans="1:7">
      <c r="B622" s="23" t="s">
        <v>291</v>
      </c>
      <c r="C622" s="120"/>
      <c r="D622" s="93"/>
      <c r="E622" s="21"/>
      <c r="F622" s="41"/>
    </row>
    <row r="623" spans="1:7">
      <c r="B623" s="23" t="s">
        <v>255</v>
      </c>
      <c r="C623" s="120"/>
      <c r="D623" s="93"/>
      <c r="E623" s="21"/>
      <c r="F623" s="41"/>
    </row>
    <row r="624" spans="1:7">
      <c r="B624" s="23" t="s">
        <v>292</v>
      </c>
      <c r="C624" s="120"/>
      <c r="D624" s="93"/>
      <c r="E624" s="21"/>
      <c r="F624" s="41"/>
    </row>
    <row r="625" spans="2:6">
      <c r="B625" s="23" t="s">
        <v>255</v>
      </c>
      <c r="C625" s="120"/>
      <c r="D625" s="93"/>
      <c r="E625" s="21"/>
      <c r="F625" s="41"/>
    </row>
    <row r="626" spans="2:6">
      <c r="B626" s="262">
        <v>5</v>
      </c>
      <c r="C626" s="263"/>
      <c r="D626" s="263"/>
      <c r="E626" s="263"/>
      <c r="F626" s="264"/>
    </row>
    <row r="627" spans="2:6" s="46" customFormat="1">
      <c r="B627" s="47" t="s">
        <v>293</v>
      </c>
      <c r="C627" s="94"/>
      <c r="D627" s="95"/>
      <c r="E627" s="274"/>
      <c r="F627" s="275"/>
    </row>
    <row r="628" spans="2:6">
      <c r="B628" s="23" t="s">
        <v>255</v>
      </c>
      <c r="C628" s="120"/>
      <c r="D628" s="93"/>
      <c r="E628" s="21"/>
      <c r="F628" s="41"/>
    </row>
    <row r="629" spans="2:6">
      <c r="B629" s="23" t="s">
        <v>294</v>
      </c>
      <c r="C629" s="120"/>
      <c r="D629" s="93"/>
      <c r="E629" s="21"/>
      <c r="F629" s="41"/>
    </row>
    <row r="630" spans="2:6">
      <c r="B630" s="23" t="s">
        <v>255</v>
      </c>
      <c r="C630" s="120"/>
      <c r="D630" s="93"/>
      <c r="E630" s="21"/>
      <c r="F630" s="41"/>
    </row>
    <row r="631" spans="2:6">
      <c r="B631" s="23" t="s">
        <v>296</v>
      </c>
      <c r="C631" s="120"/>
      <c r="D631" s="93"/>
      <c r="E631" s="21"/>
      <c r="F631" s="41"/>
    </row>
    <row r="632" spans="2:6">
      <c r="B632" s="23" t="s">
        <v>255</v>
      </c>
      <c r="C632" s="120"/>
      <c r="D632" s="93"/>
      <c r="E632" s="21"/>
      <c r="F632" s="41"/>
    </row>
    <row r="633" spans="2:6">
      <c r="B633" s="23" t="s">
        <v>297</v>
      </c>
      <c r="C633" s="120"/>
      <c r="D633" s="93"/>
      <c r="E633" s="21"/>
      <c r="F633" s="41"/>
    </row>
    <row r="634" spans="2:6">
      <c r="B634" s="23" t="s">
        <v>255</v>
      </c>
      <c r="C634" s="120"/>
      <c r="D634" s="93"/>
      <c r="E634" s="21"/>
      <c r="F634" s="41"/>
    </row>
    <row r="635" spans="2:6">
      <c r="B635" s="23" t="s">
        <v>298</v>
      </c>
      <c r="C635" s="120"/>
      <c r="D635" s="93"/>
      <c r="E635" s="21"/>
      <c r="F635" s="41"/>
    </row>
    <row r="636" spans="2:6">
      <c r="B636" s="23" t="s">
        <v>255</v>
      </c>
      <c r="C636" s="120"/>
      <c r="D636" s="93"/>
      <c r="E636" s="21"/>
      <c r="F636" s="41"/>
    </row>
    <row r="637" spans="2:6">
      <c r="B637" s="23" t="s">
        <v>299</v>
      </c>
      <c r="C637" s="120"/>
      <c r="D637" s="93"/>
      <c r="E637" s="21"/>
      <c r="F637" s="41"/>
    </row>
    <row r="638" spans="2:6">
      <c r="B638" s="23" t="s">
        <v>255</v>
      </c>
      <c r="C638" s="120"/>
      <c r="D638" s="93"/>
      <c r="E638" s="21"/>
      <c r="F638" s="41"/>
    </row>
    <row r="639" spans="2:6">
      <c r="B639" s="23" t="s">
        <v>300</v>
      </c>
      <c r="C639" s="120"/>
      <c r="D639" s="93"/>
      <c r="E639" s="21"/>
      <c r="F639" s="41"/>
    </row>
    <row r="640" spans="2:6">
      <c r="B640" s="23" t="s">
        <v>255</v>
      </c>
      <c r="C640" s="120"/>
      <c r="D640" s="93"/>
      <c r="E640" s="21"/>
      <c r="F640" s="41"/>
    </row>
    <row r="641" spans="2:6">
      <c r="B641" s="23" t="s">
        <v>301</v>
      </c>
      <c r="C641" s="120"/>
      <c r="D641" s="93"/>
      <c r="E641" s="21"/>
      <c r="F641" s="41"/>
    </row>
    <row r="642" spans="2:6">
      <c r="B642" s="23" t="s">
        <v>255</v>
      </c>
      <c r="C642" s="120"/>
      <c r="D642" s="93"/>
      <c r="E642" s="21" t="s">
        <v>258</v>
      </c>
      <c r="F642" s="41"/>
    </row>
    <row r="643" spans="2:6">
      <c r="B643" s="23" t="s">
        <v>302</v>
      </c>
      <c r="C643" s="120"/>
      <c r="D643" s="93"/>
      <c r="E643" s="21" t="s">
        <v>259</v>
      </c>
      <c r="F643" s="41"/>
    </row>
    <row r="644" spans="2:6">
      <c r="B644" s="23" t="s">
        <v>255</v>
      </c>
      <c r="C644" s="120"/>
      <c r="D644" s="93"/>
      <c r="E644" s="21" t="s">
        <v>261</v>
      </c>
      <c r="F644" s="41"/>
    </row>
    <row r="645" spans="2:6">
      <c r="B645" s="23" t="s">
        <v>303</v>
      </c>
      <c r="C645" s="120"/>
      <c r="D645" s="93"/>
      <c r="E645" s="21" t="s">
        <v>262</v>
      </c>
      <c r="F645" s="41"/>
    </row>
    <row r="646" spans="2:6">
      <c r="B646" s="23" t="s">
        <v>255</v>
      </c>
      <c r="C646" s="120"/>
      <c r="D646" s="93"/>
      <c r="E646" s="21"/>
      <c r="F646" s="41"/>
    </row>
    <row r="647" spans="2:6">
      <c r="B647" s="23" t="s">
        <v>304</v>
      </c>
      <c r="C647" s="120"/>
      <c r="D647" s="93"/>
      <c r="E647" s="21"/>
      <c r="F647" s="41"/>
    </row>
    <row r="648" spans="2:6">
      <c r="B648" s="23" t="s">
        <v>255</v>
      </c>
      <c r="C648" s="120"/>
      <c r="D648" s="93"/>
      <c r="E648" s="21"/>
      <c r="F648" s="41"/>
    </row>
    <row r="649" spans="2:6">
      <c r="B649" s="37" t="s">
        <v>305</v>
      </c>
      <c r="C649" s="120"/>
      <c r="D649" s="93"/>
      <c r="E649" s="21" t="s">
        <v>203</v>
      </c>
      <c r="F649" s="41"/>
    </row>
    <row r="650" spans="2:6">
      <c r="B650" s="23" t="s">
        <v>306</v>
      </c>
      <c r="C650" s="120"/>
      <c r="D650" s="93"/>
      <c r="E650" s="21"/>
      <c r="F650" s="41"/>
    </row>
    <row r="651" spans="2:6">
      <c r="B651" s="23" t="s">
        <v>307</v>
      </c>
      <c r="C651" s="120"/>
      <c r="D651" s="93"/>
      <c r="E651" s="21" t="s">
        <v>203</v>
      </c>
      <c r="F651" s="41"/>
    </row>
    <row r="652" spans="2:6">
      <c r="B652" s="23" t="s">
        <v>308</v>
      </c>
      <c r="C652" s="120"/>
      <c r="D652" s="93"/>
      <c r="E652" s="21" t="s">
        <v>258</v>
      </c>
      <c r="F652" s="41"/>
    </row>
    <row r="653" spans="2:6">
      <c r="B653" s="23" t="s">
        <v>309</v>
      </c>
      <c r="C653" s="120"/>
      <c r="D653" s="93"/>
      <c r="E653" s="21" t="s">
        <v>203</v>
      </c>
      <c r="F653" s="41"/>
    </row>
    <row r="654" spans="2:6">
      <c r="B654" s="37" t="s">
        <v>310</v>
      </c>
      <c r="C654" s="120"/>
      <c r="D654" s="93"/>
      <c r="E654" s="21" t="s">
        <v>203</v>
      </c>
      <c r="F654" s="41"/>
    </row>
    <row r="655" spans="2:6">
      <c r="B655" s="54" t="s">
        <v>311</v>
      </c>
      <c r="C655" s="131"/>
      <c r="D655" s="96"/>
      <c r="E655" s="57" t="s">
        <v>203</v>
      </c>
      <c r="F655" s="36"/>
    </row>
    <row r="656" spans="2:6">
      <c r="B656" s="28" t="s">
        <v>349</v>
      </c>
      <c r="C656" s="131"/>
      <c r="D656" s="97">
        <f>D474</f>
        <v>3558380</v>
      </c>
      <c r="E656" s="57"/>
      <c r="F656" s="36"/>
    </row>
    <row r="657" spans="2:8">
      <c r="B657" s="37" t="s">
        <v>350</v>
      </c>
      <c r="C657" s="130"/>
      <c r="D657" s="102">
        <f>D658</f>
        <v>38000</v>
      </c>
      <c r="E657" s="258"/>
      <c r="F657" s="259"/>
      <c r="G657" s="21"/>
      <c r="H657" s="21"/>
    </row>
    <row r="658" spans="2:8">
      <c r="B658" s="37" t="s">
        <v>196</v>
      </c>
      <c r="C658" s="120"/>
      <c r="D658" s="98">
        <f>D659+D695</f>
        <v>38000</v>
      </c>
      <c r="E658" s="258"/>
      <c r="F658" s="259"/>
    </row>
    <row r="659" spans="2:8">
      <c r="B659" s="37" t="s">
        <v>197</v>
      </c>
      <c r="C659" s="120"/>
      <c r="D659" s="99">
        <f>D660+D669+D679</f>
        <v>36500</v>
      </c>
      <c r="E659" s="258"/>
      <c r="F659" s="259"/>
    </row>
    <row r="660" spans="2:8">
      <c r="B660" s="37" t="s">
        <v>198</v>
      </c>
      <c r="C660" s="120"/>
      <c r="D660" s="99">
        <f>SUM(D661:D668)</f>
        <v>12000</v>
      </c>
      <c r="E660" s="258"/>
      <c r="F660" s="259"/>
    </row>
    <row r="661" spans="2:8">
      <c r="B661" s="23" t="s">
        <v>199</v>
      </c>
      <c r="C661" s="120"/>
      <c r="D661" s="93"/>
      <c r="E661" s="258"/>
      <c r="F661" s="259"/>
    </row>
    <row r="662" spans="2:8" s="46" customFormat="1">
      <c r="B662" s="47" t="s">
        <v>200</v>
      </c>
      <c r="C662" s="94"/>
      <c r="D662" s="95">
        <f>2*12*500</f>
        <v>12000</v>
      </c>
      <c r="E662" s="254" t="s">
        <v>117</v>
      </c>
      <c r="F662" s="255"/>
    </row>
    <row r="663" spans="2:8">
      <c r="B663" s="23" t="s">
        <v>202</v>
      </c>
      <c r="C663" s="120"/>
      <c r="D663" s="93"/>
      <c r="E663" s="258" t="s">
        <v>203</v>
      </c>
      <c r="F663" s="259"/>
    </row>
    <row r="664" spans="2:8">
      <c r="B664" s="23" t="s">
        <v>204</v>
      </c>
      <c r="C664" s="120"/>
      <c r="D664" s="93"/>
      <c r="E664" s="21" t="s">
        <v>205</v>
      </c>
      <c r="F664" s="41"/>
    </row>
    <row r="665" spans="2:8">
      <c r="B665" s="23" t="s">
        <v>206</v>
      </c>
      <c r="C665" s="120"/>
      <c r="D665" s="93"/>
      <c r="E665" s="258"/>
      <c r="F665" s="259"/>
    </row>
    <row r="666" spans="2:8">
      <c r="B666" s="23" t="s">
        <v>207</v>
      </c>
      <c r="C666" s="120"/>
      <c r="D666" s="93"/>
      <c r="E666" s="258"/>
      <c r="F666" s="259"/>
    </row>
    <row r="667" spans="2:8" s="46" customFormat="1">
      <c r="B667" s="47" t="s">
        <v>208</v>
      </c>
      <c r="C667" s="94"/>
      <c r="D667" s="94"/>
      <c r="E667" s="118"/>
    </row>
    <row r="668" spans="2:8">
      <c r="B668" s="23" t="s">
        <v>209</v>
      </c>
      <c r="C668" s="120"/>
      <c r="D668" s="93"/>
      <c r="E668" s="258"/>
      <c r="F668" s="259"/>
    </row>
    <row r="669" spans="2:8">
      <c r="B669" s="37" t="s">
        <v>210</v>
      </c>
      <c r="C669" s="120"/>
      <c r="D669" s="99">
        <f>SUM(D670:D678)</f>
        <v>24000</v>
      </c>
      <c r="E669" s="258"/>
      <c r="F669" s="259"/>
    </row>
    <row r="670" spans="2:8" s="84" customFormat="1">
      <c r="B670" s="85" t="s">
        <v>211</v>
      </c>
      <c r="C670" s="114"/>
      <c r="D670" s="101">
        <f>12*2000</f>
        <v>24000</v>
      </c>
      <c r="E670" s="254" t="s">
        <v>351</v>
      </c>
      <c r="F670" s="255"/>
    </row>
    <row r="671" spans="2:8">
      <c r="B671" s="23" t="s">
        <v>212</v>
      </c>
      <c r="C671" s="120"/>
      <c r="D671" s="93"/>
      <c r="E671" s="258"/>
      <c r="F671" s="259"/>
    </row>
    <row r="672" spans="2:8">
      <c r="B672" s="23" t="s">
        <v>213</v>
      </c>
      <c r="C672" s="120"/>
      <c r="D672" s="93"/>
      <c r="E672" s="262" t="s">
        <v>203</v>
      </c>
      <c r="F672" s="264"/>
    </row>
    <row r="673" spans="1:7">
      <c r="B673" s="23" t="s">
        <v>214</v>
      </c>
      <c r="C673" s="120"/>
      <c r="D673" s="93"/>
      <c r="E673" s="262"/>
      <c r="F673" s="264"/>
    </row>
    <row r="674" spans="1:7">
      <c r="B674" s="23" t="s">
        <v>215</v>
      </c>
      <c r="C674" s="120"/>
      <c r="D674" s="93"/>
      <c r="E674" s="271"/>
      <c r="F674" s="272"/>
    </row>
    <row r="675" spans="1:7">
      <c r="B675" s="23" t="s">
        <v>216</v>
      </c>
      <c r="C675" s="120"/>
      <c r="D675" s="93"/>
      <c r="E675" s="262"/>
      <c r="F675" s="264"/>
    </row>
    <row r="676" spans="1:7">
      <c r="B676" s="23" t="s">
        <v>217</v>
      </c>
      <c r="C676" s="120"/>
      <c r="D676" s="93"/>
      <c r="E676" s="271"/>
      <c r="F676" s="272"/>
    </row>
    <row r="677" spans="1:7">
      <c r="B677" s="47" t="s">
        <v>220</v>
      </c>
      <c r="C677" s="94"/>
      <c r="D677" s="95"/>
      <c r="E677" s="271"/>
      <c r="F677" s="272"/>
    </row>
    <row r="678" spans="1:7">
      <c r="A678" s="21"/>
      <c r="B678" s="43" t="s">
        <v>221</v>
      </c>
      <c r="C678" s="120"/>
      <c r="D678" s="93"/>
      <c r="E678" s="21"/>
      <c r="F678" s="41"/>
      <c r="G678" s="21"/>
    </row>
    <row r="679" spans="1:7">
      <c r="A679" s="21"/>
      <c r="B679" s="37" t="s">
        <v>222</v>
      </c>
      <c r="C679" s="120"/>
      <c r="D679" s="99">
        <f>SUM(D680:D694)</f>
        <v>500</v>
      </c>
      <c r="E679" s="21"/>
      <c r="F679" s="41"/>
      <c r="G679" s="21"/>
    </row>
    <row r="680" spans="1:7">
      <c r="A680" s="21"/>
      <c r="B680" s="23" t="s">
        <v>335</v>
      </c>
      <c r="C680" s="120"/>
      <c r="D680" s="93">
        <v>500</v>
      </c>
      <c r="E680" s="258" t="s">
        <v>118</v>
      </c>
      <c r="F680" s="259"/>
      <c r="G680" s="21"/>
    </row>
    <row r="681" spans="1:7">
      <c r="B681" s="23" t="s">
        <v>334</v>
      </c>
      <c r="C681" s="120"/>
      <c r="D681" s="93"/>
      <c r="E681" s="21" t="s">
        <v>203</v>
      </c>
      <c r="F681" s="41"/>
    </row>
    <row r="682" spans="1:7">
      <c r="B682" s="23" t="s">
        <v>333</v>
      </c>
      <c r="C682" s="120"/>
      <c r="D682" s="93"/>
      <c r="E682" s="21" t="s">
        <v>203</v>
      </c>
      <c r="F682" s="41"/>
    </row>
    <row r="683" spans="1:7">
      <c r="B683" s="43" t="s">
        <v>332</v>
      </c>
      <c r="C683" s="120"/>
      <c r="D683" s="93"/>
      <c r="E683" s="21" t="s">
        <v>203</v>
      </c>
      <c r="F683" s="41"/>
    </row>
    <row r="684" spans="1:7">
      <c r="B684" s="43" t="s">
        <v>331</v>
      </c>
      <c r="C684" s="120"/>
      <c r="D684" s="93"/>
      <c r="E684" s="21" t="s">
        <v>203</v>
      </c>
      <c r="F684" s="41"/>
    </row>
    <row r="685" spans="1:7">
      <c r="B685" s="23" t="s">
        <v>228</v>
      </c>
      <c r="C685" s="120"/>
      <c r="D685" s="93"/>
      <c r="E685" s="21"/>
      <c r="F685" s="41"/>
    </row>
    <row r="686" spans="1:7">
      <c r="B686" s="23" t="s">
        <v>229</v>
      </c>
      <c r="C686" s="120"/>
      <c r="D686" s="93"/>
      <c r="E686" s="21"/>
      <c r="F686" s="41"/>
    </row>
    <row r="687" spans="1:7">
      <c r="B687" s="23" t="s">
        <v>230</v>
      </c>
      <c r="C687" s="120"/>
      <c r="D687" s="93"/>
      <c r="E687" s="21"/>
      <c r="F687" s="41"/>
    </row>
    <row r="688" spans="1:7">
      <c r="B688" s="23" t="s">
        <v>231</v>
      </c>
      <c r="C688" s="120"/>
      <c r="D688" s="93"/>
      <c r="E688" s="260"/>
      <c r="F688" s="261"/>
    </row>
    <row r="689" spans="1:7">
      <c r="B689" s="23" t="s">
        <v>232</v>
      </c>
      <c r="C689" s="120"/>
      <c r="D689" s="93"/>
      <c r="E689" s="21"/>
      <c r="F689" s="41"/>
    </row>
    <row r="690" spans="1:7">
      <c r="B690" s="23" t="s">
        <v>233</v>
      </c>
      <c r="C690" s="120"/>
      <c r="D690" s="93"/>
      <c r="E690" s="21"/>
      <c r="F690" s="41"/>
    </row>
    <row r="691" spans="1:7">
      <c r="B691" s="23" t="s">
        <v>234</v>
      </c>
      <c r="C691" s="120"/>
      <c r="D691" s="93"/>
      <c r="E691" s="271"/>
      <c r="F691" s="272"/>
    </row>
    <row r="692" spans="1:7">
      <c r="B692" s="23" t="s">
        <v>235</v>
      </c>
      <c r="C692" s="120"/>
      <c r="D692" s="93"/>
      <c r="E692" s="21" t="s">
        <v>203</v>
      </c>
      <c r="F692" s="41"/>
    </row>
    <row r="693" spans="1:7">
      <c r="B693" s="23" t="s">
        <v>236</v>
      </c>
      <c r="C693" s="120"/>
      <c r="D693" s="93"/>
      <c r="E693" s="21" t="s">
        <v>203</v>
      </c>
      <c r="F693" s="41"/>
    </row>
    <row r="694" spans="1:7">
      <c r="B694" s="23" t="s">
        <v>237</v>
      </c>
      <c r="C694" s="120"/>
      <c r="D694" s="93"/>
      <c r="E694" s="21"/>
      <c r="F694" s="41"/>
    </row>
    <row r="695" spans="1:7">
      <c r="B695" s="23" t="s">
        <v>238</v>
      </c>
      <c r="C695" s="120"/>
      <c r="D695" s="93">
        <v>1500</v>
      </c>
      <c r="E695" s="21" t="s">
        <v>143</v>
      </c>
      <c r="F695" s="41"/>
    </row>
    <row r="696" spans="1:7">
      <c r="B696" s="23" t="s">
        <v>318</v>
      </c>
      <c r="C696" s="120"/>
      <c r="D696" s="93"/>
      <c r="E696" s="21" t="s">
        <v>203</v>
      </c>
      <c r="F696" s="41"/>
    </row>
    <row r="697" spans="1:7">
      <c r="B697" s="23" t="s">
        <v>319</v>
      </c>
      <c r="C697" s="120"/>
      <c r="D697" s="93"/>
      <c r="E697" s="21"/>
      <c r="F697" s="41"/>
    </row>
    <row r="698" spans="1:7">
      <c r="B698" s="23" t="s">
        <v>321</v>
      </c>
      <c r="C698" s="120"/>
      <c r="D698" s="93"/>
      <c r="F698" s="41"/>
    </row>
    <row r="699" spans="1:7">
      <c r="B699" s="23" t="s">
        <v>322</v>
      </c>
      <c r="C699" s="120"/>
      <c r="D699" s="93"/>
      <c r="F699" s="41"/>
    </row>
    <row r="700" spans="1:7">
      <c r="B700" s="23" t="s">
        <v>323</v>
      </c>
      <c r="C700" s="120"/>
      <c r="D700" s="93"/>
      <c r="E700" s="21" t="s">
        <v>203</v>
      </c>
      <c r="F700" s="41"/>
    </row>
    <row r="701" spans="1:7">
      <c r="B701" s="37" t="s">
        <v>252</v>
      </c>
      <c r="C701" s="120"/>
      <c r="D701" s="93"/>
      <c r="F701" s="41"/>
    </row>
    <row r="702" spans="1:7">
      <c r="B702" s="37" t="s">
        <v>253</v>
      </c>
      <c r="C702" s="120"/>
      <c r="D702" s="93"/>
      <c r="F702" s="41"/>
    </row>
    <row r="703" spans="1:7">
      <c r="B703" s="53" t="s">
        <v>254</v>
      </c>
      <c r="C703" s="120"/>
      <c r="D703" s="93"/>
      <c r="F703" s="41"/>
    </row>
    <row r="704" spans="1:7">
      <c r="A704" s="21"/>
      <c r="B704" s="23" t="s">
        <v>255</v>
      </c>
      <c r="C704" s="120"/>
      <c r="D704" s="93"/>
      <c r="E704" s="21"/>
      <c r="F704" s="41"/>
      <c r="G704" s="21"/>
    </row>
    <row r="705" spans="1:7">
      <c r="A705" s="21"/>
      <c r="B705" s="262">
        <v>3</v>
      </c>
      <c r="C705" s="263"/>
      <c r="D705" s="263"/>
      <c r="E705" s="263"/>
      <c r="F705" s="264"/>
      <c r="G705" s="21"/>
    </row>
    <row r="706" spans="1:7">
      <c r="A706" s="21"/>
      <c r="B706" s="37" t="s">
        <v>256</v>
      </c>
      <c r="C706" s="120"/>
      <c r="D706" s="93"/>
      <c r="E706" s="21"/>
      <c r="F706" s="41"/>
      <c r="G706" s="21"/>
    </row>
    <row r="707" spans="1:7">
      <c r="B707" s="23" t="s">
        <v>257</v>
      </c>
      <c r="C707" s="120"/>
      <c r="D707" s="93"/>
      <c r="E707" s="21" t="s">
        <v>258</v>
      </c>
      <c r="F707" s="41"/>
    </row>
    <row r="708" spans="1:7">
      <c r="B708" s="23" t="s">
        <v>255</v>
      </c>
      <c r="C708" s="120"/>
      <c r="D708" s="93"/>
      <c r="E708" s="21" t="s">
        <v>259</v>
      </c>
      <c r="F708" s="41"/>
    </row>
    <row r="709" spans="1:7">
      <c r="B709" s="23" t="s">
        <v>260</v>
      </c>
      <c r="C709" s="120"/>
      <c r="D709" s="93"/>
      <c r="E709" s="21" t="s">
        <v>261</v>
      </c>
      <c r="F709" s="41"/>
    </row>
    <row r="710" spans="1:7">
      <c r="B710" s="23" t="s">
        <v>255</v>
      </c>
      <c r="C710" s="120"/>
      <c r="D710" s="93"/>
      <c r="E710" s="21" t="s">
        <v>262</v>
      </c>
      <c r="F710" s="41"/>
    </row>
    <row r="711" spans="1:7">
      <c r="B711" s="23" t="s">
        <v>263</v>
      </c>
      <c r="C711" s="120"/>
      <c r="D711" s="93"/>
      <c r="E711" s="21"/>
      <c r="F711" s="41"/>
    </row>
    <row r="712" spans="1:7">
      <c r="B712" s="23" t="s">
        <v>255</v>
      </c>
      <c r="C712" s="120"/>
      <c r="D712" s="93"/>
      <c r="E712" s="21"/>
      <c r="F712" s="41"/>
    </row>
    <row r="713" spans="1:7">
      <c r="B713" s="23" t="s">
        <v>264</v>
      </c>
      <c r="C713" s="120"/>
      <c r="D713" s="93"/>
      <c r="E713" s="21"/>
      <c r="F713" s="41"/>
    </row>
    <row r="714" spans="1:7">
      <c r="B714" s="23" t="s">
        <v>255</v>
      </c>
      <c r="C714" s="120"/>
      <c r="D714" s="93"/>
      <c r="E714" s="21"/>
      <c r="F714" s="41"/>
    </row>
    <row r="715" spans="1:7">
      <c r="B715" s="23" t="s">
        <v>265</v>
      </c>
      <c r="C715" s="120"/>
      <c r="D715" s="93"/>
      <c r="E715" s="21"/>
      <c r="F715" s="41"/>
    </row>
    <row r="716" spans="1:7">
      <c r="B716" s="23" t="s">
        <v>255</v>
      </c>
      <c r="C716" s="120"/>
      <c r="D716" s="93"/>
      <c r="E716" s="21" t="s">
        <v>258</v>
      </c>
      <c r="F716" s="41"/>
    </row>
    <row r="717" spans="1:7">
      <c r="B717" s="23" t="s">
        <v>266</v>
      </c>
      <c r="C717" s="120"/>
      <c r="D717" s="93"/>
      <c r="E717" s="21" t="s">
        <v>259</v>
      </c>
      <c r="F717" s="41"/>
    </row>
    <row r="718" spans="1:7">
      <c r="B718" s="23" t="s">
        <v>255</v>
      </c>
      <c r="C718" s="120"/>
      <c r="D718" s="93"/>
      <c r="E718" s="21" t="s">
        <v>261</v>
      </c>
      <c r="F718" s="41"/>
    </row>
    <row r="719" spans="1:7">
      <c r="B719" s="23" t="s">
        <v>267</v>
      </c>
      <c r="C719" s="120"/>
      <c r="D719" s="93"/>
      <c r="E719" s="21" t="s">
        <v>262</v>
      </c>
      <c r="F719" s="41"/>
    </row>
    <row r="720" spans="1:7">
      <c r="B720" s="23" t="s">
        <v>255</v>
      </c>
      <c r="C720" s="120"/>
      <c r="D720" s="93"/>
      <c r="E720" s="21"/>
      <c r="F720" s="41"/>
    </row>
    <row r="721" spans="2:7">
      <c r="B721" s="23" t="s">
        <v>268</v>
      </c>
      <c r="C721" s="120"/>
      <c r="D721" s="93"/>
      <c r="E721" s="21"/>
      <c r="F721" s="41"/>
    </row>
    <row r="722" spans="2:7">
      <c r="B722" s="23" t="s">
        <v>255</v>
      </c>
      <c r="C722" s="120"/>
      <c r="D722" s="93"/>
      <c r="E722" s="21"/>
      <c r="F722" s="41"/>
    </row>
    <row r="723" spans="2:7">
      <c r="B723" s="23" t="s">
        <v>269</v>
      </c>
      <c r="C723" s="120"/>
      <c r="D723" s="93"/>
      <c r="E723" s="21"/>
      <c r="F723" s="41"/>
    </row>
    <row r="724" spans="2:7">
      <c r="B724" s="23" t="s">
        <v>255</v>
      </c>
      <c r="C724" s="120"/>
      <c r="D724" s="93"/>
      <c r="E724" s="21"/>
      <c r="F724" s="41"/>
    </row>
    <row r="725" spans="2:7">
      <c r="B725" s="23" t="s">
        <v>270</v>
      </c>
      <c r="C725" s="120"/>
      <c r="D725" s="93"/>
      <c r="E725" s="21"/>
      <c r="F725" s="41"/>
    </row>
    <row r="726" spans="2:7">
      <c r="B726" s="23" t="s">
        <v>255</v>
      </c>
      <c r="C726" s="120"/>
      <c r="D726" s="93"/>
      <c r="E726" s="21"/>
      <c r="F726" s="41"/>
    </row>
    <row r="727" spans="2:7">
      <c r="B727" s="23" t="s">
        <v>271</v>
      </c>
      <c r="C727" s="120"/>
      <c r="D727" s="93"/>
      <c r="E727" s="21"/>
      <c r="F727" s="41"/>
    </row>
    <row r="728" spans="2:7">
      <c r="B728" s="23" t="s">
        <v>255</v>
      </c>
      <c r="C728" s="120"/>
      <c r="D728" s="93"/>
      <c r="E728" s="21"/>
      <c r="F728" s="41"/>
      <c r="G728" s="21"/>
    </row>
    <row r="729" spans="2:7">
      <c r="B729" s="23" t="s">
        <v>272</v>
      </c>
      <c r="C729" s="120"/>
      <c r="D729" s="93"/>
      <c r="E729" s="21"/>
      <c r="F729" s="41"/>
      <c r="G729" s="21"/>
    </row>
    <row r="730" spans="2:7">
      <c r="B730" s="23" t="s">
        <v>255</v>
      </c>
      <c r="C730" s="120"/>
      <c r="D730" s="93"/>
      <c r="E730" s="21"/>
      <c r="F730" s="41"/>
      <c r="G730" s="21"/>
    </row>
    <row r="731" spans="2:7">
      <c r="B731" s="23" t="s">
        <v>273</v>
      </c>
      <c r="C731" s="120"/>
      <c r="D731" s="93"/>
      <c r="E731" s="21"/>
      <c r="F731" s="41"/>
    </row>
    <row r="732" spans="2:7">
      <c r="B732" s="23" t="s">
        <v>255</v>
      </c>
      <c r="C732" s="120"/>
      <c r="D732" s="93"/>
      <c r="E732" s="21"/>
      <c r="F732" s="41"/>
    </row>
    <row r="733" spans="2:7">
      <c r="B733" s="23" t="s">
        <v>274</v>
      </c>
      <c r="C733" s="120"/>
      <c r="D733" s="93"/>
      <c r="E733" s="21"/>
      <c r="F733" s="41"/>
    </row>
    <row r="734" spans="2:7">
      <c r="B734" s="23" t="s">
        <v>255</v>
      </c>
      <c r="C734" s="120"/>
      <c r="D734" s="93"/>
      <c r="E734" s="21"/>
      <c r="F734" s="41"/>
    </row>
    <row r="735" spans="2:7">
      <c r="B735" s="23" t="s">
        <v>275</v>
      </c>
      <c r="C735" s="120"/>
      <c r="D735" s="93"/>
      <c r="E735" s="21"/>
      <c r="F735" s="41"/>
    </row>
    <row r="736" spans="2:7">
      <c r="B736" s="23" t="s">
        <v>255</v>
      </c>
      <c r="C736" s="120"/>
      <c r="D736" s="93"/>
      <c r="E736" s="21"/>
      <c r="F736" s="41"/>
    </row>
    <row r="737" spans="2:6">
      <c r="B737" s="262">
        <v>4</v>
      </c>
      <c r="C737" s="263"/>
      <c r="D737" s="263"/>
      <c r="E737" s="263"/>
      <c r="F737" s="264"/>
    </row>
    <row r="738" spans="2:6">
      <c r="B738" s="23" t="s">
        <v>276</v>
      </c>
      <c r="C738" s="120"/>
      <c r="D738" s="93"/>
      <c r="E738" s="21"/>
      <c r="F738" s="41"/>
    </row>
    <row r="739" spans="2:6">
      <c r="B739" s="23" t="s">
        <v>255</v>
      </c>
      <c r="C739" s="120"/>
      <c r="D739" s="93"/>
      <c r="E739" s="21"/>
      <c r="F739" s="41"/>
    </row>
    <row r="740" spans="2:6">
      <c r="B740" s="23" t="s">
        <v>277</v>
      </c>
      <c r="C740" s="120"/>
      <c r="D740" s="93"/>
      <c r="E740" s="21"/>
      <c r="F740" s="41"/>
    </row>
    <row r="741" spans="2:6">
      <c r="B741" s="23" t="s">
        <v>255</v>
      </c>
      <c r="C741" s="120"/>
      <c r="D741" s="93"/>
      <c r="E741" s="21"/>
      <c r="F741" s="41"/>
    </row>
    <row r="742" spans="2:6">
      <c r="B742" s="23" t="s">
        <v>278</v>
      </c>
      <c r="C742" s="120"/>
      <c r="D742" s="93"/>
      <c r="E742" s="21" t="s">
        <v>258</v>
      </c>
      <c r="F742" s="41"/>
    </row>
    <row r="743" spans="2:6">
      <c r="B743" s="23" t="s">
        <v>255</v>
      </c>
      <c r="C743" s="120"/>
      <c r="D743" s="93"/>
      <c r="E743" s="21" t="s">
        <v>259</v>
      </c>
      <c r="F743" s="41"/>
    </row>
    <row r="744" spans="2:6">
      <c r="B744" s="23" t="s">
        <v>279</v>
      </c>
      <c r="C744" s="120"/>
      <c r="D744" s="93"/>
      <c r="E744" s="21" t="s">
        <v>261</v>
      </c>
      <c r="F744" s="41"/>
    </row>
    <row r="745" spans="2:6">
      <c r="B745" s="23" t="s">
        <v>255</v>
      </c>
      <c r="C745" s="120"/>
      <c r="D745" s="93"/>
      <c r="E745" s="21" t="s">
        <v>262</v>
      </c>
      <c r="F745" s="41"/>
    </row>
    <row r="746" spans="2:6">
      <c r="B746" s="37" t="s">
        <v>280</v>
      </c>
      <c r="C746" s="120"/>
      <c r="D746" s="93"/>
      <c r="E746" s="21"/>
      <c r="F746" s="41"/>
    </row>
    <row r="747" spans="2:6">
      <c r="B747" s="23" t="s">
        <v>281</v>
      </c>
      <c r="C747" s="120"/>
      <c r="D747" s="93"/>
      <c r="E747" s="21"/>
      <c r="F747" s="41"/>
    </row>
    <row r="748" spans="2:6">
      <c r="B748" s="23" t="s">
        <v>282</v>
      </c>
      <c r="C748" s="120"/>
      <c r="D748" s="93"/>
      <c r="E748" s="21"/>
      <c r="F748" s="41"/>
    </row>
    <row r="749" spans="2:6">
      <c r="B749" s="23" t="s">
        <v>283</v>
      </c>
      <c r="C749" s="120"/>
      <c r="D749" s="93"/>
      <c r="E749" s="21"/>
      <c r="F749" s="41"/>
    </row>
    <row r="750" spans="2:6">
      <c r="B750" s="23" t="s">
        <v>255</v>
      </c>
      <c r="C750" s="120"/>
      <c r="D750" s="93"/>
      <c r="E750" s="21"/>
      <c r="F750" s="41"/>
    </row>
    <row r="751" spans="2:6">
      <c r="B751" s="23" t="s">
        <v>284</v>
      </c>
      <c r="C751" s="120"/>
      <c r="D751" s="93"/>
      <c r="E751" s="21"/>
      <c r="F751" s="41"/>
    </row>
    <row r="752" spans="2:6">
      <c r="B752" s="23" t="s">
        <v>255</v>
      </c>
      <c r="C752" s="120"/>
      <c r="D752" s="93"/>
      <c r="E752" s="21"/>
      <c r="F752" s="41"/>
    </row>
    <row r="753" spans="1:7">
      <c r="B753" s="23" t="s">
        <v>285</v>
      </c>
      <c r="C753" s="120"/>
      <c r="D753" s="93"/>
      <c r="E753" s="21"/>
      <c r="F753" s="41"/>
    </row>
    <row r="754" spans="1:7">
      <c r="B754" s="23" t="s">
        <v>255</v>
      </c>
      <c r="C754" s="120"/>
      <c r="D754" s="93"/>
      <c r="E754" s="21"/>
      <c r="F754" s="41"/>
    </row>
    <row r="755" spans="1:7">
      <c r="B755" s="23" t="s">
        <v>286</v>
      </c>
      <c r="C755" s="120"/>
      <c r="D755" s="93"/>
      <c r="E755" s="21"/>
      <c r="F755" s="41"/>
    </row>
    <row r="756" spans="1:7">
      <c r="A756" s="21"/>
      <c r="B756" s="23" t="s">
        <v>255</v>
      </c>
      <c r="C756" s="120"/>
      <c r="D756" s="93"/>
      <c r="E756" s="21"/>
      <c r="F756" s="41"/>
      <c r="G756" s="21"/>
    </row>
    <row r="757" spans="1:7">
      <c r="A757" s="21"/>
      <c r="B757" s="23" t="s">
        <v>287</v>
      </c>
      <c r="C757" s="120"/>
      <c r="D757" s="93"/>
      <c r="E757" s="21"/>
      <c r="F757" s="41"/>
      <c r="G757" s="21"/>
    </row>
    <row r="758" spans="1:7">
      <c r="B758" s="23" t="s">
        <v>255</v>
      </c>
      <c r="C758" s="120"/>
      <c r="D758" s="93"/>
      <c r="E758" s="21"/>
      <c r="F758" s="41"/>
    </row>
    <row r="759" spans="1:7">
      <c r="B759" s="23" t="s">
        <v>288</v>
      </c>
      <c r="C759" s="120"/>
      <c r="D759" s="93"/>
      <c r="E759" s="21"/>
      <c r="F759" s="41"/>
    </row>
    <row r="760" spans="1:7">
      <c r="B760" s="23" t="s">
        <v>255</v>
      </c>
      <c r="C760" s="120"/>
      <c r="D760" s="93"/>
      <c r="E760" s="21"/>
      <c r="F760" s="41"/>
    </row>
    <row r="761" spans="1:7">
      <c r="B761" s="23" t="s">
        <v>289</v>
      </c>
      <c r="C761" s="120"/>
      <c r="D761" s="93"/>
      <c r="E761" s="21"/>
      <c r="F761" s="41"/>
    </row>
    <row r="762" spans="1:7">
      <c r="B762" s="23" t="s">
        <v>255</v>
      </c>
      <c r="C762" s="120"/>
      <c r="D762" s="93"/>
      <c r="E762" s="21"/>
      <c r="F762" s="41"/>
    </row>
    <row r="763" spans="1:7">
      <c r="B763" s="23" t="s">
        <v>290</v>
      </c>
      <c r="C763" s="120"/>
      <c r="D763" s="93"/>
      <c r="E763" s="21"/>
      <c r="F763" s="41"/>
    </row>
    <row r="764" spans="1:7">
      <c r="B764" s="23" t="s">
        <v>255</v>
      </c>
      <c r="C764" s="120"/>
      <c r="D764" s="93"/>
      <c r="E764" s="21"/>
      <c r="F764" s="41"/>
    </row>
    <row r="765" spans="1:7">
      <c r="B765" s="23" t="s">
        <v>291</v>
      </c>
      <c r="C765" s="120"/>
      <c r="D765" s="93"/>
      <c r="E765" s="21"/>
      <c r="F765" s="41"/>
    </row>
    <row r="766" spans="1:7">
      <c r="B766" s="23" t="s">
        <v>255</v>
      </c>
      <c r="C766" s="120"/>
      <c r="D766" s="93"/>
      <c r="E766" s="21"/>
      <c r="F766" s="41"/>
    </row>
    <row r="767" spans="1:7">
      <c r="B767" s="23" t="s">
        <v>292</v>
      </c>
      <c r="C767" s="120"/>
      <c r="D767" s="93"/>
      <c r="E767" s="21"/>
      <c r="F767" s="41"/>
    </row>
    <row r="768" spans="1:7">
      <c r="B768" s="23" t="s">
        <v>255</v>
      </c>
      <c r="C768" s="120"/>
      <c r="D768" s="93"/>
      <c r="E768" s="21"/>
      <c r="F768" s="41"/>
    </row>
    <row r="769" spans="2:6">
      <c r="B769" s="262">
        <v>5</v>
      </c>
      <c r="C769" s="263"/>
      <c r="D769" s="263"/>
      <c r="E769" s="263"/>
      <c r="F769" s="264"/>
    </row>
    <row r="770" spans="2:6">
      <c r="B770" s="23" t="s">
        <v>293</v>
      </c>
      <c r="C770" s="120"/>
      <c r="D770" s="93"/>
      <c r="E770" s="258"/>
      <c r="F770" s="259"/>
    </row>
    <row r="771" spans="2:6">
      <c r="B771" s="23" t="s">
        <v>255</v>
      </c>
      <c r="C771" s="120"/>
      <c r="D771" s="93"/>
      <c r="E771" s="21"/>
      <c r="F771" s="41"/>
    </row>
    <row r="772" spans="2:6">
      <c r="B772" s="23" t="s">
        <v>294</v>
      </c>
      <c r="C772" s="120"/>
      <c r="D772" s="93"/>
      <c r="E772" s="21"/>
      <c r="F772" s="41"/>
    </row>
    <row r="773" spans="2:6">
      <c r="B773" s="23" t="s">
        <v>255</v>
      </c>
      <c r="C773" s="120"/>
      <c r="D773" s="93"/>
      <c r="E773" s="21"/>
      <c r="F773" s="41"/>
    </row>
    <row r="774" spans="2:6">
      <c r="B774" s="23" t="s">
        <v>296</v>
      </c>
      <c r="C774" s="120"/>
      <c r="D774" s="93"/>
      <c r="E774" s="21"/>
      <c r="F774" s="41"/>
    </row>
    <row r="775" spans="2:6">
      <c r="B775" s="23" t="s">
        <v>255</v>
      </c>
      <c r="C775" s="120"/>
      <c r="D775" s="93"/>
      <c r="E775" s="21"/>
      <c r="F775" s="41"/>
    </row>
    <row r="776" spans="2:6">
      <c r="B776" s="23" t="s">
        <v>297</v>
      </c>
      <c r="C776" s="120"/>
      <c r="D776" s="93"/>
      <c r="E776" s="21"/>
      <c r="F776" s="41"/>
    </row>
    <row r="777" spans="2:6">
      <c r="B777" s="23" t="s">
        <v>255</v>
      </c>
      <c r="C777" s="120"/>
      <c r="D777" s="93"/>
      <c r="E777" s="21"/>
      <c r="F777" s="41"/>
    </row>
    <row r="778" spans="2:6">
      <c r="B778" s="23" t="s">
        <v>298</v>
      </c>
      <c r="C778" s="120"/>
      <c r="D778" s="93"/>
      <c r="E778" s="21"/>
      <c r="F778" s="41"/>
    </row>
    <row r="779" spans="2:6">
      <c r="B779" s="23" t="s">
        <v>255</v>
      </c>
      <c r="C779" s="120"/>
      <c r="D779" s="93"/>
      <c r="E779" s="21"/>
      <c r="F779" s="41"/>
    </row>
    <row r="780" spans="2:6">
      <c r="B780" s="23" t="s">
        <v>299</v>
      </c>
      <c r="C780" s="120"/>
      <c r="D780" s="93"/>
      <c r="E780" s="21"/>
      <c r="F780" s="41"/>
    </row>
    <row r="781" spans="2:6">
      <c r="B781" s="23" t="s">
        <v>255</v>
      </c>
      <c r="C781" s="120"/>
      <c r="D781" s="93"/>
      <c r="E781" s="21"/>
      <c r="F781" s="41"/>
    </row>
    <row r="782" spans="2:6">
      <c r="B782" s="23" t="s">
        <v>300</v>
      </c>
      <c r="C782" s="120"/>
      <c r="D782" s="93"/>
      <c r="E782" s="21"/>
      <c r="F782" s="41"/>
    </row>
    <row r="783" spans="2:6">
      <c r="B783" s="23" t="s">
        <v>255</v>
      </c>
      <c r="C783" s="120"/>
      <c r="D783" s="93"/>
      <c r="E783" s="21"/>
      <c r="F783" s="41"/>
    </row>
    <row r="784" spans="2:6">
      <c r="B784" s="23" t="s">
        <v>301</v>
      </c>
      <c r="C784" s="120"/>
      <c r="D784" s="93"/>
      <c r="E784" s="21"/>
      <c r="F784" s="41"/>
    </row>
    <row r="785" spans="2:6">
      <c r="B785" s="23" t="s">
        <v>255</v>
      </c>
      <c r="C785" s="120"/>
      <c r="D785" s="93"/>
      <c r="E785" s="21" t="s">
        <v>258</v>
      </c>
      <c r="F785" s="41"/>
    </row>
    <row r="786" spans="2:6">
      <c r="B786" s="23" t="s">
        <v>302</v>
      </c>
      <c r="C786" s="120"/>
      <c r="D786" s="93"/>
      <c r="E786" s="21" t="s">
        <v>259</v>
      </c>
      <c r="F786" s="41"/>
    </row>
    <row r="787" spans="2:6">
      <c r="B787" s="23" t="s">
        <v>255</v>
      </c>
      <c r="C787" s="120"/>
      <c r="D787" s="93"/>
      <c r="E787" s="21" t="s">
        <v>261</v>
      </c>
      <c r="F787" s="41"/>
    </row>
    <row r="788" spans="2:6">
      <c r="B788" s="23" t="s">
        <v>303</v>
      </c>
      <c r="C788" s="120"/>
      <c r="D788" s="93"/>
      <c r="E788" s="21" t="s">
        <v>262</v>
      </c>
      <c r="F788" s="41"/>
    </row>
    <row r="789" spans="2:6">
      <c r="B789" s="23" t="s">
        <v>255</v>
      </c>
      <c r="C789" s="120"/>
      <c r="D789" s="93"/>
      <c r="E789" s="21"/>
      <c r="F789" s="41"/>
    </row>
    <row r="790" spans="2:6">
      <c r="B790" s="23" t="s">
        <v>304</v>
      </c>
      <c r="C790" s="120"/>
      <c r="D790" s="93"/>
      <c r="E790" s="21"/>
      <c r="F790" s="41"/>
    </row>
    <row r="791" spans="2:6">
      <c r="B791" s="23" t="s">
        <v>255</v>
      </c>
      <c r="C791" s="120"/>
      <c r="D791" s="93"/>
      <c r="E791" s="21"/>
      <c r="F791" s="41"/>
    </row>
    <row r="792" spans="2:6">
      <c r="B792" s="37" t="s">
        <v>305</v>
      </c>
      <c r="C792" s="120"/>
      <c r="D792" s="93"/>
      <c r="E792" s="21" t="s">
        <v>203</v>
      </c>
      <c r="F792" s="41"/>
    </row>
    <row r="793" spans="2:6">
      <c r="B793" s="23" t="s">
        <v>306</v>
      </c>
      <c r="C793" s="120"/>
      <c r="D793" s="93"/>
      <c r="E793" s="21"/>
      <c r="F793" s="41"/>
    </row>
    <row r="794" spans="2:6">
      <c r="B794" s="23" t="s">
        <v>307</v>
      </c>
      <c r="C794" s="120"/>
      <c r="D794" s="93"/>
      <c r="E794" s="21" t="s">
        <v>203</v>
      </c>
      <c r="F794" s="41"/>
    </row>
    <row r="795" spans="2:6">
      <c r="B795" s="23" t="s">
        <v>308</v>
      </c>
      <c r="C795" s="120"/>
      <c r="D795" s="93"/>
      <c r="E795" s="21" t="s">
        <v>258</v>
      </c>
      <c r="F795" s="41"/>
    </row>
    <row r="796" spans="2:6">
      <c r="B796" s="23" t="s">
        <v>309</v>
      </c>
      <c r="C796" s="120"/>
      <c r="D796" s="93"/>
      <c r="E796" s="21" t="s">
        <v>203</v>
      </c>
      <c r="F796" s="41"/>
    </row>
    <row r="797" spans="2:6">
      <c r="B797" s="37" t="s">
        <v>310</v>
      </c>
      <c r="C797" s="120"/>
      <c r="D797" s="93"/>
      <c r="E797" s="21" t="s">
        <v>203</v>
      </c>
      <c r="F797" s="41"/>
    </row>
    <row r="798" spans="2:6">
      <c r="B798" s="54" t="s">
        <v>311</v>
      </c>
      <c r="C798" s="131"/>
      <c r="D798" s="96"/>
      <c r="E798" s="57" t="s">
        <v>203</v>
      </c>
      <c r="F798" s="36"/>
    </row>
    <row r="799" spans="2:6">
      <c r="B799" s="28" t="s">
        <v>377</v>
      </c>
      <c r="C799" s="131"/>
      <c r="D799" s="97">
        <f>D657</f>
        <v>38000</v>
      </c>
      <c r="E799" s="57"/>
      <c r="F799" s="36"/>
    </row>
    <row r="800" spans="2:6">
      <c r="B800" s="28" t="s">
        <v>312</v>
      </c>
      <c r="C800" s="132"/>
      <c r="D800" s="108">
        <f>D9</f>
        <v>6500000</v>
      </c>
      <c r="E800" s="110"/>
      <c r="F800" s="109"/>
    </row>
    <row r="801" spans="2:7" ht="20.25">
      <c r="B801" s="59" t="s">
        <v>313</v>
      </c>
    </row>
    <row r="802" spans="2:7" s="60" customFormat="1" ht="22.5">
      <c r="B802" s="61" t="s">
        <v>314</v>
      </c>
      <c r="C802" s="133"/>
      <c r="D802" s="100"/>
    </row>
    <row r="803" spans="2:7" s="60" customFormat="1" ht="22.5">
      <c r="B803" s="61" t="s">
        <v>315</v>
      </c>
      <c r="C803" s="133"/>
      <c r="D803" s="100"/>
    </row>
    <row r="804" spans="2:7" s="60" customFormat="1" ht="22.5">
      <c r="B804" s="61" t="s">
        <v>316</v>
      </c>
      <c r="C804" s="133"/>
      <c r="D804" s="100"/>
    </row>
    <row r="805" spans="2:7" ht="20.25">
      <c r="B805" s="61" t="s">
        <v>317</v>
      </c>
    </row>
    <row r="807" spans="2:7">
      <c r="B807" s="256">
        <v>7</v>
      </c>
      <c r="C807" s="257"/>
      <c r="D807" s="257"/>
      <c r="E807" s="257"/>
      <c r="F807" s="257"/>
      <c r="G807" s="257"/>
    </row>
  </sheetData>
  <mergeCells count="203">
    <mergeCell ref="E10:F10"/>
    <mergeCell ref="E11:F11"/>
    <mergeCell ref="E12:F12"/>
    <mergeCell ref="E13:F13"/>
    <mergeCell ref="E14:F14"/>
    <mergeCell ref="E15:F15"/>
    <mergeCell ref="B1:F1"/>
    <mergeCell ref="C3:D3"/>
    <mergeCell ref="E3:F3"/>
    <mergeCell ref="E4:F4"/>
    <mergeCell ref="E8:F8"/>
    <mergeCell ref="E9:F9"/>
    <mergeCell ref="E23:F23"/>
    <mergeCell ref="E24:F24"/>
    <mergeCell ref="E25:F25"/>
    <mergeCell ref="E26:F26"/>
    <mergeCell ref="E27:F27"/>
    <mergeCell ref="E28:F28"/>
    <mergeCell ref="E16:F16"/>
    <mergeCell ref="E18:F18"/>
    <mergeCell ref="E19:F19"/>
    <mergeCell ref="E20:F20"/>
    <mergeCell ref="E21:F21"/>
    <mergeCell ref="E22:F22"/>
    <mergeCell ref="B65:F65"/>
    <mergeCell ref="B97:F97"/>
    <mergeCell ref="B129:F129"/>
    <mergeCell ref="E130:F130"/>
    <mergeCell ref="E160:F160"/>
    <mergeCell ref="E161:F161"/>
    <mergeCell ref="E29:F29"/>
    <mergeCell ref="E30:F30"/>
    <mergeCell ref="E31:F31"/>
    <mergeCell ref="E35:F35"/>
    <mergeCell ref="E40:F40"/>
    <mergeCell ref="E48:F48"/>
    <mergeCell ref="E169:F169"/>
    <mergeCell ref="E170:F170"/>
    <mergeCell ref="E171:F171"/>
    <mergeCell ref="E172:F172"/>
    <mergeCell ref="E173:F173"/>
    <mergeCell ref="E174:F174"/>
    <mergeCell ref="E162:F162"/>
    <mergeCell ref="E163:F163"/>
    <mergeCell ref="E164:F164"/>
    <mergeCell ref="E165:F165"/>
    <mergeCell ref="E166:F166"/>
    <mergeCell ref="E167:F167"/>
    <mergeCell ref="E181:F181"/>
    <mergeCell ref="E182:F182"/>
    <mergeCell ref="E183:F183"/>
    <mergeCell ref="E184:F184"/>
    <mergeCell ref="E185:F185"/>
    <mergeCell ref="B187:F187"/>
    <mergeCell ref="E175:F175"/>
    <mergeCell ref="E176:F176"/>
    <mergeCell ref="E177:F177"/>
    <mergeCell ref="E178:F178"/>
    <mergeCell ref="E179:F179"/>
    <mergeCell ref="E180:F180"/>
    <mergeCell ref="E203:F203"/>
    <mergeCell ref="E204:F204"/>
    <mergeCell ref="E205:F205"/>
    <mergeCell ref="B222:F222"/>
    <mergeCell ref="B254:F254"/>
    <mergeCell ref="B286:F286"/>
    <mergeCell ref="E188:F188"/>
    <mergeCell ref="E191:F191"/>
    <mergeCell ref="E192:F192"/>
    <mergeCell ref="E193:F193"/>
    <mergeCell ref="E201:F201"/>
    <mergeCell ref="E202:F202"/>
    <mergeCell ref="E322:F322"/>
    <mergeCell ref="E323:F323"/>
    <mergeCell ref="E324:F324"/>
    <mergeCell ref="E326:F326"/>
    <mergeCell ref="E327:F327"/>
    <mergeCell ref="E328:F328"/>
    <mergeCell ref="E287:F287"/>
    <mergeCell ref="E317:F317"/>
    <mergeCell ref="E318:F318"/>
    <mergeCell ref="E319:F319"/>
    <mergeCell ref="E320:F320"/>
    <mergeCell ref="E321:F321"/>
    <mergeCell ref="E335:F335"/>
    <mergeCell ref="E336:F336"/>
    <mergeCell ref="E337:F337"/>
    <mergeCell ref="E338:F338"/>
    <mergeCell ref="E339:F339"/>
    <mergeCell ref="E340:F340"/>
    <mergeCell ref="E329:F329"/>
    <mergeCell ref="E330:F330"/>
    <mergeCell ref="E331:F331"/>
    <mergeCell ref="E332:F332"/>
    <mergeCell ref="E333:F333"/>
    <mergeCell ref="E334:F334"/>
    <mergeCell ref="B348:F348"/>
    <mergeCell ref="E349:F349"/>
    <mergeCell ref="E352:F352"/>
    <mergeCell ref="E362:F362"/>
    <mergeCell ref="E365:F365"/>
    <mergeCell ref="B379:F379"/>
    <mergeCell ref="E341:F341"/>
    <mergeCell ref="E342:F342"/>
    <mergeCell ref="E343:F343"/>
    <mergeCell ref="E344:F344"/>
    <mergeCell ref="E345:F345"/>
    <mergeCell ref="E346:F346"/>
    <mergeCell ref="E477:F477"/>
    <mergeCell ref="E478:F478"/>
    <mergeCell ref="E479:F479"/>
    <mergeCell ref="E480:F480"/>
    <mergeCell ref="E481:F481"/>
    <mergeCell ref="E482:F482"/>
    <mergeCell ref="B411:F411"/>
    <mergeCell ref="B443:F443"/>
    <mergeCell ref="E444:F444"/>
    <mergeCell ref="E474:F474"/>
    <mergeCell ref="E475:F475"/>
    <mergeCell ref="E476:F476"/>
    <mergeCell ref="E489:F489"/>
    <mergeCell ref="E490:F490"/>
    <mergeCell ref="E492:F492"/>
    <mergeCell ref="E493:F493"/>
    <mergeCell ref="E494:F494"/>
    <mergeCell ref="E495:F495"/>
    <mergeCell ref="E483:F483"/>
    <mergeCell ref="E484:F484"/>
    <mergeCell ref="E485:F485"/>
    <mergeCell ref="E486:F486"/>
    <mergeCell ref="E487:F487"/>
    <mergeCell ref="E488:F488"/>
    <mergeCell ref="E503:F503"/>
    <mergeCell ref="E504:F504"/>
    <mergeCell ref="E505:F505"/>
    <mergeCell ref="E506:F506"/>
    <mergeCell ref="E507:F507"/>
    <mergeCell ref="E508:F508"/>
    <mergeCell ref="E496:F496"/>
    <mergeCell ref="E498:F498"/>
    <mergeCell ref="E499:F499"/>
    <mergeCell ref="E500:F500"/>
    <mergeCell ref="E501:F501"/>
    <mergeCell ref="E502:F502"/>
    <mergeCell ref="E515:F515"/>
    <mergeCell ref="E516:F516"/>
    <mergeCell ref="E517:F517"/>
    <mergeCell ref="E518:F518"/>
    <mergeCell ref="E519:F519"/>
    <mergeCell ref="E520:F520"/>
    <mergeCell ref="E509:F509"/>
    <mergeCell ref="E510:F510"/>
    <mergeCell ref="E511:F511"/>
    <mergeCell ref="E512:F512"/>
    <mergeCell ref="E513:F513"/>
    <mergeCell ref="E514:F514"/>
    <mergeCell ref="E527:F527"/>
    <mergeCell ref="E528:F528"/>
    <mergeCell ref="E529:F529"/>
    <mergeCell ref="E530:F530"/>
    <mergeCell ref="E531:F531"/>
    <mergeCell ref="E539:F539"/>
    <mergeCell ref="E521:F521"/>
    <mergeCell ref="E522:F522"/>
    <mergeCell ref="E523:F523"/>
    <mergeCell ref="B524:F524"/>
    <mergeCell ref="E525:F525"/>
    <mergeCell ref="E526:F526"/>
    <mergeCell ref="B626:F626"/>
    <mergeCell ref="E627:F627"/>
    <mergeCell ref="E657:F657"/>
    <mergeCell ref="E658:F658"/>
    <mergeCell ref="E659:F659"/>
    <mergeCell ref="E660:F660"/>
    <mergeCell ref="E543:F543"/>
    <mergeCell ref="E544:F544"/>
    <mergeCell ref="E559:F559"/>
    <mergeCell ref="B560:F560"/>
    <mergeCell ref="B592:F592"/>
    <mergeCell ref="E603:F603"/>
    <mergeCell ref="E669:F669"/>
    <mergeCell ref="E670:F670"/>
    <mergeCell ref="E671:F671"/>
    <mergeCell ref="E672:F672"/>
    <mergeCell ref="E673:F673"/>
    <mergeCell ref="E674:F674"/>
    <mergeCell ref="E661:F661"/>
    <mergeCell ref="E662:F662"/>
    <mergeCell ref="E663:F663"/>
    <mergeCell ref="E665:F665"/>
    <mergeCell ref="E666:F666"/>
    <mergeCell ref="E668:F668"/>
    <mergeCell ref="B705:F705"/>
    <mergeCell ref="B737:F737"/>
    <mergeCell ref="B769:F769"/>
    <mergeCell ref="E770:F770"/>
    <mergeCell ref="B807:G807"/>
    <mergeCell ref="E675:F675"/>
    <mergeCell ref="E676:F676"/>
    <mergeCell ref="E677:F677"/>
    <mergeCell ref="E680:F680"/>
    <mergeCell ref="E688:F688"/>
    <mergeCell ref="E691:F69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4</vt:i4>
      </vt:variant>
    </vt:vector>
  </HeadingPairs>
  <TitlesOfParts>
    <vt:vector size="10" baseType="lpstr">
      <vt:lpstr>แก้ไข5ม.ค.62.</vt:lpstr>
      <vt:lpstr>ที่มาเลขกรุ๊ปรวม5ม.ค.62</vt:lpstr>
      <vt:lpstr>งบที่แก้ไขแล้ว</vt:lpstr>
      <vt:lpstr>Sheet2</vt:lpstr>
      <vt:lpstr>Sheet1</vt:lpstr>
      <vt:lpstr>Sheet3</vt:lpstr>
      <vt:lpstr>แก้ไข5ม.ค.62.!Print_Area</vt:lpstr>
      <vt:lpstr>แก้ไข5ม.ค.62.!Print_Titles</vt:lpstr>
      <vt:lpstr>งบที่แก้ไขแล้ว!Print_Titles</vt:lpstr>
      <vt:lpstr>ที่มาเลขกรุ๊ปรวม5ม.ค.62!Print_Titles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DELL</cp:lastModifiedBy>
  <cp:lastPrinted>2019-01-08T11:07:20Z</cp:lastPrinted>
  <dcterms:created xsi:type="dcterms:W3CDTF">2012-01-20T12:28:07Z</dcterms:created>
  <dcterms:modified xsi:type="dcterms:W3CDTF">2019-01-12T12:31:31Z</dcterms:modified>
</cp:coreProperties>
</file>